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Leah Musunga\Desktop\PRM\New folder\"/>
    </mc:Choice>
  </mc:AlternateContent>
  <xr:revisionPtr revIDLastSave="0" documentId="8_{51110C97-C837-4145-8F39-5D9136FBA368}" xr6:coauthVersionLast="47" xr6:coauthVersionMax="47" xr10:uidLastSave="{00000000-0000-0000-0000-000000000000}"/>
  <bookViews>
    <workbookView xWindow="-120" yWindow="-120" windowWidth="20730" windowHeight="11040" firstSheet="1" activeTab="1" xr2:uid="{9ADE867F-E3CD-4BA0-BBDD-A0ACF4E27642}"/>
  </bookViews>
  <sheets>
    <sheet name="READ FIRST" sheetId="20" r:id="rId1"/>
    <sheet name="HOME" sheetId="12" r:id="rId2"/>
    <sheet name="Contest Chair Checklist" sheetId="10" r:id="rId3"/>
    <sheet name="Contestants" sheetId="8" r:id="rId4"/>
    <sheet name="Chief Judge Checklist" sheetId="9" r:id="rId5"/>
    <sheet name="Roleplayers" sheetId="7" r:id="rId6"/>
    <sheet name="Printing" sheetId="1" r:id="rId7"/>
    <sheet name="Budget" sheetId="14" r:id="rId8"/>
    <sheet name="Calendar" sheetId="6" r:id="rId9"/>
    <sheet name="Resources" sheetId="13" r:id="rId10"/>
    <sheet name="Pre-Contest Preparation" sheetId="15" r:id="rId11"/>
    <sheet name="Sheet7" sheetId="19" r:id="rId12"/>
    <sheet name="Post-Contest Reporting" sheetId="16" r:id="rId13"/>
    <sheet name="Sheet1" sheetId="21" r:id="rId14"/>
    <sheet name="Sheet2" sheetId="22" r:id="rId15"/>
  </sheets>
  <externalReferences>
    <externalReference r:id="rId16"/>
  </externalReferences>
  <definedNames>
    <definedName name="_xlnm._FilterDatabase" localSheetId="2" hidden="1">'Contest Chair Checklist'!$B$2:$I$2</definedName>
    <definedName name="_xlnm._FilterDatabase" localSheetId="10" hidden="1">'Pre-Contest Preparation'!$B$1:$H$80</definedName>
    <definedName name="CONTESTTYPE">Sheet7!$F$2:$F$5</definedName>
    <definedName name="International_Prepared_Speech">Contestants!$S$2:$S$4</definedName>
    <definedName name="lstActionStatus">[1]!tblActionStatus[Action Status]</definedName>
    <definedName name="lstRolePlayers">[1]!tblRolePlayers[Role Players]</definedName>
    <definedName name="_xlnm.Print_Area" localSheetId="8">Calendar!$A$1:$H$78</definedName>
    <definedName name="_xlnm.Print_Titles" localSheetId="12">'Post-Contest Reporting'!$1:$1</definedName>
    <definedName name="_xlnm.Print_Titles" localSheetId="10">'Pre-Contest Preparation'!$1:$1</definedName>
    <definedName name="Roleplayers">Sheet7!$H$1:$H$8</definedName>
    <definedName name="timeline">Sheet7!$I$2:$I$5</definedName>
    <definedName name="varActualExpenses">Budget!$H$59</definedName>
    <definedName name="varActualIncome">Budget!$H$10</definedName>
    <definedName name="varArea">Printing!$C$4</definedName>
    <definedName name="varBudgetExpenses">Budget!$G$59</definedName>
    <definedName name="varBudgetIncome">Budget!$G$10</definedName>
    <definedName name="varClub">Printing!$C$3</definedName>
    <definedName name="varContestantEvaluation">Printing!$D$9</definedName>
    <definedName name="varContestantInternational">Printing!$D$8</definedName>
    <definedName name="varContestantTableTopics">Printing!$D$10</definedName>
    <definedName name="varCostPerPage">Printing!$G$12</definedName>
    <definedName name="varCountDoorFee">Budget!$I$3</definedName>
    <definedName name="varCountRoomSetup">Budget!$E$3</definedName>
    <definedName name="varDistrict">Printing!$C$6</definedName>
    <definedName name="varDivision">Printing!$C$5</definedName>
    <definedName name="varEvaluation">Printing!$C$9</definedName>
    <definedName name="varInternational">Printing!$C$8</definedName>
    <definedName name="varTableTopics">Printing!$C$10</definedName>
    <definedName name="varTotalContestants">Printing!$D$8:$D$10</definedName>
    <definedName name="varTotalRolePlayers">Printing!$D$3:$D$6</definedName>
    <definedName name="Yes">Contestants!$R$2:$R$3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1" l="1"/>
  <c r="E35" i="1"/>
  <c r="E36" i="1"/>
  <c r="E3" i="7"/>
  <c r="E4" i="7"/>
  <c r="E5" i="7"/>
  <c r="E6" i="7"/>
  <c r="E7" i="7"/>
  <c r="E8" i="7"/>
  <c r="E9" i="7"/>
  <c r="E10" i="7"/>
  <c r="E11" i="7"/>
  <c r="E12" i="7"/>
  <c r="E13" i="7"/>
  <c r="E14" i="7"/>
  <c r="E15" i="7"/>
  <c r="E16" i="7"/>
  <c r="E17" i="7"/>
  <c r="E18" i="7"/>
  <c r="E19" i="7"/>
  <c r="E20" i="7"/>
  <c r="E21" i="7"/>
  <c r="E22" i="7"/>
  <c r="E23" i="7"/>
  <c r="E24" i="7"/>
  <c r="E25" i="7"/>
  <c r="E26" i="7"/>
  <c r="E27" i="7"/>
  <c r="E28" i="7"/>
  <c r="E29" i="7"/>
  <c r="E30" i="7"/>
  <c r="E31" i="7"/>
  <c r="E32" i="7"/>
  <c r="E33" i="7"/>
  <c r="E34" i="7"/>
  <c r="E35" i="7"/>
  <c r="E36" i="7"/>
  <c r="E37" i="7"/>
  <c r="E38" i="7"/>
  <c r="E39" i="7"/>
  <c r="E40" i="7"/>
  <c r="E41" i="7"/>
  <c r="E2" i="7"/>
  <c r="B2" i="7"/>
  <c r="B2" i="8"/>
  <c r="B2" i="9"/>
  <c r="B57" i="9"/>
  <c r="B56" i="9"/>
  <c r="B55" i="9"/>
  <c r="B54" i="9"/>
  <c r="B53" i="9"/>
  <c r="B52" i="9"/>
  <c r="B51" i="9"/>
  <c r="B50" i="9"/>
  <c r="B49" i="9"/>
  <c r="B48" i="9"/>
  <c r="B47" i="9"/>
  <c r="B46" i="9"/>
  <c r="B45" i="9"/>
  <c r="B44" i="9"/>
  <c r="B43" i="9"/>
  <c r="B42" i="9"/>
  <c r="B41" i="9"/>
  <c r="B40" i="9"/>
  <c r="B39" i="9"/>
  <c r="B38" i="9"/>
  <c r="B37" i="9"/>
  <c r="B36" i="9"/>
  <c r="B35" i="9"/>
  <c r="B34" i="9"/>
  <c r="B33" i="9"/>
  <c r="B32" i="9"/>
  <c r="B31" i="9"/>
  <c r="B30" i="9"/>
  <c r="B29" i="9"/>
  <c r="B28" i="9"/>
  <c r="B27" i="9"/>
  <c r="B26" i="9"/>
  <c r="B25" i="9"/>
  <c r="B24" i="9"/>
  <c r="B23" i="9"/>
  <c r="B22" i="9"/>
  <c r="B21" i="9"/>
  <c r="B20" i="9"/>
  <c r="B19" i="9"/>
  <c r="B18" i="9"/>
  <c r="B17" i="9"/>
  <c r="B16" i="9"/>
  <c r="B15" i="9"/>
  <c r="B14" i="9"/>
  <c r="B13" i="9"/>
  <c r="B12" i="9"/>
  <c r="B11" i="9"/>
  <c r="B10" i="9"/>
  <c r="B9" i="9"/>
  <c r="B8" i="9"/>
  <c r="B7" i="9"/>
  <c r="B6" i="9"/>
  <c r="B5" i="9"/>
  <c r="B4" i="9"/>
  <c r="B3" i="9"/>
  <c r="B4" i="10" l="1"/>
  <c r="B5" i="10"/>
  <c r="B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3" i="10"/>
  <c r="H59" i="14" l="1"/>
  <c r="H10" i="14"/>
  <c r="H5" i="14" s="1"/>
  <c r="G10" i="14"/>
  <c r="F56" i="14"/>
  <c r="C2" i="14"/>
  <c r="E2" i="8"/>
  <c r="G7" i="15" l="1"/>
  <c r="D3" i="1" l="1"/>
  <c r="D4" i="1"/>
  <c r="D5" i="1"/>
  <c r="D6" i="1"/>
  <c r="E6" i="1"/>
  <c r="E5" i="1"/>
  <c r="E4" i="1"/>
  <c r="E3" i="1"/>
  <c r="E40" i="1"/>
  <c r="G40" i="1" s="1"/>
  <c r="E39" i="1"/>
  <c r="G39" i="1" s="1"/>
  <c r="E37" i="1"/>
  <c r="G37" i="1" s="1"/>
  <c r="E32" i="1"/>
  <c r="G32" i="1" s="1"/>
  <c r="E31" i="1"/>
  <c r="G31" i="1" s="1"/>
  <c r="E30" i="1"/>
  <c r="G30" i="1" s="1"/>
  <c r="E29" i="1"/>
  <c r="G29" i="1" s="1"/>
  <c r="E33" i="1"/>
  <c r="G33" i="1" s="1"/>
  <c r="G36" i="1"/>
  <c r="G35" i="1"/>
  <c r="G34" i="1"/>
  <c r="E25" i="1"/>
  <c r="G25" i="1" s="1"/>
  <c r="E19" i="1"/>
  <c r="G19" i="1" s="1"/>
  <c r="E18" i="1"/>
  <c r="G18" i="1" s="1"/>
  <c r="E17" i="1"/>
  <c r="G17" i="1" s="1"/>
  <c r="E14" i="1"/>
  <c r="G14" i="1" s="1"/>
  <c r="E24" i="1"/>
  <c r="G24" i="1" s="1"/>
  <c r="E38" i="1"/>
  <c r="G38" i="1" s="1"/>
  <c r="E20" i="1"/>
  <c r="G20" i="1" s="1"/>
  <c r="E16" i="1"/>
  <c r="G16" i="1" s="1"/>
  <c r="E15" i="1"/>
  <c r="G15" i="1" s="1"/>
  <c r="E13" i="1"/>
  <c r="G13" i="1" s="1"/>
  <c r="E21" i="1"/>
  <c r="G21" i="1" s="1"/>
  <c r="E22" i="1"/>
  <c r="G22" i="1" s="1"/>
  <c r="E23" i="1"/>
  <c r="G23" i="1" s="1"/>
  <c r="E26" i="1"/>
  <c r="G26" i="1" s="1"/>
  <c r="E27" i="1"/>
  <c r="G27" i="1" s="1"/>
  <c r="E28" i="1"/>
  <c r="G28" i="1" s="1"/>
  <c r="F57" i="14" l="1"/>
  <c r="E2" i="14"/>
  <c r="G3" i="1"/>
  <c r="G8" i="1"/>
  <c r="G50" i="14" s="1"/>
  <c r="G59" i="14" s="1"/>
  <c r="G5" i="14" s="1"/>
  <c r="I3" i="14" l="1"/>
  <c r="I5" i="14" s="1"/>
  <c r="E3" i="14"/>
  <c r="F16" i="14" l="1"/>
  <c r="F13" i="14" s="1"/>
  <c r="F14" i="14" s="1"/>
  <c r="F15" i="14"/>
  <c r="F36" i="14"/>
  <c r="F44" i="14"/>
  <c r="F17" i="14"/>
  <c r="F35" i="14"/>
  <c r="F34" i="14"/>
  <c r="F45"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tc={BB46AAAE-491D-485E-AF21-F46337616787}</author>
    <author>tc={38CBF828-A64B-4402-A783-A32C10BA0F71}</author>
    <author>tc={D9B764D1-8338-489C-8C3F-375B44DB1E27}</author>
    <author>tc={A08B7D3D-D9CD-4CFD-A135-7C48F1B03652}</author>
    <author>tc={5E4AF8D3-7DB4-4843-814A-657BEF29ACD2}</author>
    <author>tc={C5FAA5B7-1330-4842-94F1-172E84F046B1}</author>
    <author>tc={5ECA59A8-9889-4D74-B3C8-7B788D38E19D}</author>
    <author>tc={17BA8D75-9E5F-475C-A158-735901FC2B98}</author>
    <author>tc={7EDBF25F-649B-46DC-8766-93BD076CFCFF}</author>
  </authors>
  <commentList>
    <comment ref="H24" authorId="0" shapeId="0" xr:uid="{BB46AAAE-491D-485E-AF21-F46337616787}">
      <text>
        <t>[Threaded comment]
Your version of Excel allows you to read this threaded comment; however, any edits to it will get removed if the file is opened in a newer version of Excel. Learn more: https://go.microsoft.com/fwlink/?linkid=870924
Comment:
    Club Contests start</t>
      </text>
    </comment>
    <comment ref="H51" authorId="1" shapeId="0" xr:uid="{38CBF828-A64B-4402-A783-A32C10BA0F71}">
      <text>
        <t>[Threaded comment]
Your version of Excel allows you to read this threaded comment; however, any edits to it will get removed if the file is opened in a newer version of Excel. Learn more: https://go.microsoft.com/fwlink/?linkid=870924
Comment:
    Deadline for submitting Club Results to Chief Judge chiefjudge@toastmasters74.org)</t>
      </text>
    </comment>
    <comment ref="H53" authorId="2" shapeId="0" xr:uid="{D9B764D1-8338-489C-8C3F-375B44DB1E27}">
      <text>
        <t>[Threaded comment]
Your version of Excel allows you to read this threaded comment; however, any edits to it will get removed if the file is opened in a newer version of Excel. Learn more: https://go.microsoft.com/fwlink/?linkid=870924
Comment:
    Area Contest Starts</t>
      </text>
    </comment>
    <comment ref="H59" authorId="3" shapeId="0" xr:uid="{A08B7D3D-D9CD-4CFD-A135-7C48F1B03652}">
      <text>
        <t xml:space="preserve">[Threaded comment]
Your version of Excel allows you to read this threaded comment; however, any edits to it will get removed if the file is opened in a newer version of Excel. Learn more: https://go.microsoft.com/fwlink/?linkid=870924
Comment:
    Deadline for submitting Area Contest Results to Chief Judge chiefjudge@toastmasters74.org)
</t>
      </text>
    </comment>
    <comment ref="H66" authorId="4" shapeId="0" xr:uid="{5E4AF8D3-7DB4-4843-814A-657BEF29ACD2}">
      <text>
        <t>[Threaded comment]
Your version of Excel allows you to read this threaded comment; however, any edits to it will get removed if the file is opened in a newer version of Excel. Learn more: https://go.microsoft.com/fwlink/?linkid=870924
Comment:
    Division Contests Starts</t>
      </text>
    </comment>
    <comment ref="H67" authorId="5" shapeId="0" xr:uid="{C5FAA5B7-1330-4842-94F1-172E84F046B1}">
      <text>
        <t xml:space="preserve">[Threaded comment]
Your version of Excel allows you to read this threaded comment; however, any edits to it will get removed if the file is opened in a newer version of Excel. Learn more: https://go.microsoft.com/fwlink/?linkid=870924
Comment:
    Deadline for submitting Division Contest Results to Chief Judge chiefjudge@toastmasters74.org)
</t>
      </text>
    </comment>
    <comment ref="F69" authorId="6" shapeId="0" xr:uid="{5ECA59A8-9889-4D74-B3C8-7B788D38E19D}">
      <text>
        <t xml:space="preserve">[Threaded comment]
Your version of Excel allows you to read this threaded comment; however, any edits to it will get removed if the file is opened in a newer version of Excel. Learn more: https://go.microsoft.com/fwlink/?linkid=870924
Comment:
    District 74 Table Topics Contest
</t>
      </text>
    </comment>
    <comment ref="G73" authorId="7" shapeId="0" xr:uid="{17BA8D75-9E5F-475C-A158-735901FC2B98}">
      <text>
        <t xml:space="preserve">[Threaded comment]
Your version of Excel allows you to read this threaded comment; however, any edits to it will get removed if the file is opened in a newer version of Excel. Learn more: https://go.microsoft.com/fwlink/?linkid=870924
Comment:
    District 74 Evaluation Contest
</t>
      </text>
    </comment>
    <comment ref="H73" authorId="8" shapeId="0" xr:uid="{7EDBF25F-649B-46DC-8766-93BD076CFCFF}">
      <text>
        <t xml:space="preserve">[Threaded comment]
Your version of Excel allows you to read this threaded comment; however, any edits to it will get removed if the file is opened in a newer version of Excel. Learn more: https://go.microsoft.com/fwlink/?linkid=870924
Comment:
    District 74 International Prepared Contest
</t>
      </text>
    </comment>
  </commentList>
</comments>
</file>

<file path=xl/sharedStrings.xml><?xml version="1.0" encoding="utf-8"?>
<sst xmlns="http://schemas.openxmlformats.org/spreadsheetml/2006/main" count="1157" uniqueCount="428">
  <si>
    <t>This workbook has been designed to assist District 74 Contest Organisers, Contest Chairs and Chief Judges</t>
  </si>
  <si>
    <t>Welcome to Your Ultimate Contest Organizer!</t>
  </si>
  <si>
    <t>Congratulations on choosing a tool that transforms the way you manage contests. We’re thrilled to have you on board. Our Excel worksheet is crafted to make your organizing experience seamless and efficient, so you can focus on what truly matters—bringing people together.</t>
  </si>
  <si>
    <t>Getting Started</t>
  </si>
  <si>
    <t>Meet with the Organising team and allocate/confirm responsibilities. Change the Drop Down list if you are giving tasks to other team members</t>
  </si>
  <si>
    <r>
      <t>Open the Worksheet</t>
    </r>
    <r>
      <rPr>
        <sz val="11"/>
        <color rgb="FF000000"/>
        <rFont val="Aptos Display"/>
        <family val="2"/>
        <scheme val="major"/>
      </rPr>
      <t xml:space="preserve">: </t>
    </r>
  </si>
  <si>
    <r>
      <t>Begin by opening the Excel file.</t>
    </r>
    <r>
      <rPr>
        <sz val="11"/>
        <color theme="4"/>
        <rFont val="Aptos Display"/>
        <family val="2"/>
        <scheme val="major"/>
      </rPr>
      <t xml:space="preserve"> </t>
    </r>
  </si>
  <si>
    <t>You’ll find several links on the navigation menu, each designed for a specific aspect of contest organization.</t>
  </si>
  <si>
    <r>
      <t>Input Details</t>
    </r>
    <r>
      <rPr>
        <sz val="11"/>
        <color rgb="FF000000"/>
        <rFont val="Aptos Display"/>
        <family val="2"/>
        <scheme val="major"/>
      </rPr>
      <t xml:space="preserve">: </t>
    </r>
  </si>
  <si>
    <r>
      <t xml:space="preserve">Start on the "Contestants" Link. To begin with you may not know who your contestants are but you can allocate spaces (eg At Area Contest, fill in one Contestant per Club) </t>
    </r>
    <r>
      <rPr>
        <b/>
        <sz val="11"/>
        <color rgb="FF000000"/>
        <rFont val="Aptos Display"/>
        <family val="2"/>
        <scheme val="major"/>
      </rPr>
      <t>This number is linked to the Budget Tab</t>
    </r>
  </si>
  <si>
    <r>
      <t xml:space="preserve">Next move on to the "RolePlayers Link. To begin with you may not know who your Roleplayers  are but you can allocate spaces (eg At Area Contest,you know you need 5 Judges) </t>
    </r>
    <r>
      <rPr>
        <b/>
        <sz val="11"/>
        <color rgb="FF000000"/>
        <rFont val="Aptos Display"/>
        <family val="2"/>
        <scheme val="major"/>
      </rPr>
      <t>This number is linked to the Budget Tab</t>
    </r>
    <r>
      <rPr>
        <sz val="11"/>
        <color rgb="FF000000"/>
        <rFont val="Aptos Display"/>
        <family val="2"/>
        <scheme val="major"/>
      </rPr>
      <t>. Other Roleplayers would include</t>
    </r>
  </si>
  <si>
    <t>THE CELLS WHERE YOU NEED TO ADD MANUAL INFORMATION ARE FORMATTED LIKE THIS</t>
  </si>
  <si>
    <t>Contest Organiser</t>
  </si>
  <si>
    <t>Contest Chair</t>
  </si>
  <si>
    <t>Chief Judge</t>
  </si>
  <si>
    <t>Demo Speaker</t>
  </si>
  <si>
    <t>Voting Judges</t>
  </si>
  <si>
    <t>Minimum of 5 for Club and Area Contests and 7 for Division Contests</t>
  </si>
  <si>
    <t>Timekeeper</t>
  </si>
  <si>
    <t>Sergeant</t>
  </si>
  <si>
    <t>Ballot Counter</t>
  </si>
  <si>
    <t>X</t>
  </si>
  <si>
    <t>Contestant</t>
  </si>
  <si>
    <t xml:space="preserve">Go to the Contest Organiser Checklist and start working through the Items. </t>
  </si>
  <si>
    <t xml:space="preserve">Go to the Contest Chair Checklist and start working through the Items. </t>
  </si>
  <si>
    <t>Tips for Success</t>
  </si>
  <si>
    <r>
      <t>Collaborate</t>
    </r>
    <r>
      <rPr>
        <sz val="11"/>
        <color rgb="FF000000"/>
        <rFont val="Aptos Display"/>
        <family val="2"/>
        <scheme val="major"/>
      </rPr>
      <t xml:space="preserve">: </t>
    </r>
  </si>
  <si>
    <t>Share the sheet with team members to encourage collaboration. Multiple users can input data simultaneously, enhancing productivity.</t>
  </si>
  <si>
    <r>
      <t>Stay Organized</t>
    </r>
    <r>
      <rPr>
        <sz val="11"/>
        <color rgb="FF000000"/>
        <rFont val="Aptos Display"/>
        <family val="2"/>
        <scheme val="major"/>
      </rPr>
      <t xml:space="preserve">: </t>
    </r>
  </si>
  <si>
    <t>Regularly update the sheet to keep information current and accurate, ensuring every team member has the latest details.</t>
  </si>
  <si>
    <r>
      <t>Embrace Feedback</t>
    </r>
    <r>
      <rPr>
        <sz val="11"/>
        <color rgb="FF000000"/>
        <rFont val="Aptos Display"/>
        <family val="2"/>
        <scheme val="major"/>
      </rPr>
      <t xml:space="preserve">: </t>
    </r>
  </si>
  <si>
    <t>Use the feedback section to learn and grow. Encourage participants and team members to share their thoughts to improve future contests.</t>
  </si>
  <si>
    <t>Wrap-Up</t>
  </si>
  <si>
    <t xml:space="preserve">Congratulations to our amazing Toastmasters Speech Contest organizer! Your dedication and passion are set to bring us together in the spirit of learning and growth. </t>
  </si>
  <si>
    <t>Thanks to your hard work, we will soon share not only inspiring speeches but also unforgettable moments of camaraderie. Here’s to many successful events ahead and the connections we are about to build together!</t>
  </si>
  <si>
    <t>Your objective as an organizer of a Toastmasters speech contest is to...ensure that the event runs smoothly and provides a supportive environment for all participants. Your role involves coordinating logistics, managing time effectively, and communicating clearly with contestants, judges, and audience members. You'll also create a welcoming atmosphere that encourages participants to give their best performance. By fostering a sense of community and celebration, you help make the contest a memorable experience that highlights the diverse talents and voices within the Toastmasters community.</t>
  </si>
  <si>
    <t>This might appear to be a daunting challenge, but District 74 has created this guide to alleviate the stress and anxiety of planning.</t>
  </si>
  <si>
    <t>The following infographics offer an overview of each section</t>
  </si>
  <si>
    <t>DISTRICT 74</t>
  </si>
  <si>
    <t>CONTEST CHAIR CHECKLIST</t>
  </si>
  <si>
    <t>DONE</t>
  </si>
  <si>
    <t>TYPE OF CONTEST</t>
  </si>
  <si>
    <t>TIMING</t>
  </si>
  <si>
    <t>CATEGORY</t>
  </si>
  <si>
    <t>RESPONSIBILITY</t>
  </si>
  <si>
    <t>RESPONSIBILITY LEVEL 2</t>
  </si>
  <si>
    <t>ACTION</t>
  </si>
  <si>
    <t>Tick Complete</t>
  </si>
  <si>
    <t>All</t>
  </si>
  <si>
    <t>Before the Contest</t>
  </si>
  <si>
    <t>Budget</t>
  </si>
  <si>
    <t>Determine the budget for the contest, remembering that contest income and expenses should break even. Allow for such expenses as awards, contest material, deposits, meals, printing, postage, the venue or online meeting platform (if applicable), etc.</t>
  </si>
  <si>
    <t>Note: If there is an entry fee to attend the contest, that fee must be waived for contestants. Contestants cannot be charged a fee to compete.</t>
  </si>
  <si>
    <t>Venue</t>
  </si>
  <si>
    <t>Select a place and time for the speech contest and coordinate the selection with the proper Toastmasters officer.</t>
  </si>
  <si>
    <t>Agenda</t>
  </si>
  <si>
    <t>Determine the agenda for the contest.</t>
  </si>
  <si>
    <t>Arrange for the supplies and services required for the event.</t>
  </si>
  <si>
    <t>Printing</t>
  </si>
  <si>
    <t>Order or download certificates of participation from World Headquarters for all contest speakers.</t>
  </si>
  <si>
    <t>Order trophies and/or order or download certificates from World Headquarters for the winners.</t>
  </si>
  <si>
    <t>Arrange Printing (Toastmasters Speech Contest Printing Requirements can be calculated using the Printing Page)</t>
  </si>
  <si>
    <t>Speaker’s Certification of Eligibility and Originality (Item 1183)</t>
  </si>
  <si>
    <t>Speech Contest Time Record Sheet and Instructions for Timers (Item 1175)</t>
  </si>
  <si>
    <t>Judge’s Guide and Ballot</t>
  </si>
  <si>
    <t>Judge’s Certification of Eligibility and Code of Ethics (Item 1170)</t>
  </si>
  <si>
    <t>Counter’s Tally Sheet (Item 1176)</t>
  </si>
  <si>
    <t>Tiebreaking Judge’s Guide and Ballot</t>
  </si>
  <si>
    <t>Speech Contestant Profile (Item 1189)</t>
  </si>
  <si>
    <t>Speech Contest Certificates</t>
  </si>
  <si>
    <t>Results Form (Item 1168)</t>
  </si>
  <si>
    <t>Select the chief judge. See the Eligibility section in this rulebook for eligibility requirements for a chief judge. Determine a method of communication or private signal with the chief judge should the contest need to be paused.</t>
  </si>
  <si>
    <t>Appoint any supporting roles needed for the contest including Sergeant at Arms, test speaker, or other roles.</t>
  </si>
  <si>
    <t>Meet with members serving in supporting roles and brief them on their responsibilities.</t>
  </si>
  <si>
    <t>Notify the contest officials of the time and place of the contest and pre-contest briefings. (Allow ample time, e.g., two weeks, for club contest.)</t>
  </si>
  <si>
    <t>Notify the contestants of the time and place of the contest and pre-contest briefing two (2) to six (6) weeks before the contest. Provide an information packet to each contestant at this time. The packet consists of:</t>
  </si>
  <si>
    <t>Speech Contest Rulebook (Item 1171)</t>
  </si>
  <si>
    <t>Promote the contest in your community by sending news releases to the media.</t>
  </si>
  <si>
    <t>Ensure that each contestant is eligible under the contest rules before the contest, and notify contestants of disqualification if necessary. To check contestants’ eligibility:</t>
  </si>
  <si>
    <t>Verify membership status: Club officers and District leaders can use the Eligibility Assistant available in Leadership Central of toastmasters.org to determine if a contestant is a paid member of a paid club, or a current District leader.</t>
  </si>
  <si>
    <t>Verify education: If the member is competing in the International Speech Contest, confirm that they have completed Levels 1 and 2 of any path in the Toastmasters Pathways learning experience or earned a Distinguished Toastmaster award. Contact the Speech Contests team at World Headquarters by email at speechcontests@toastmasters.org.</t>
  </si>
  <si>
    <t>Contestants’ Briefing</t>
  </si>
  <si>
    <t>Verify the presence of all contestants and pronunciation of their names.</t>
  </si>
  <si>
    <t>Note: During the contest, you also will conduct a brief informal interview with each contestant after all ballots are collected.</t>
  </si>
  <si>
    <t>Review the speech contest rules with speakers.</t>
  </si>
  <si>
    <t>Review Speaker’s Certification of Eligibility and Originality (Item 1183). Remind contestants that by signing this form they certify that they have read and understand the rules regarding eligibility and originality.</t>
  </si>
  <si>
    <t>Review timing protocol with speakers.</t>
  </si>
  <si>
    <t>Acquaint contestants with the exact speaking area.</t>
  </si>
  <si>
    <t>For the International, Evaluation, Humorous, Table Topics, and Tall Tales contests, this may include a lectern, tables, lighting, microphone, etc. All contestants must have the opportunity to test any amplifying equipment before the contest.</t>
  </si>
  <si>
    <t>Determine speaking positions, as dictated by the rules.</t>
  </si>
  <si>
    <t>During the Contest</t>
  </si>
  <si>
    <t>Open the contest with a brief introduction. Inform the audience:</t>
  </si>
  <si>
    <t>The rules have been reviewed with the chief judge and contestants.</t>
  </si>
  <si>
    <t>The contestants have been informed of the location of the timing lights.</t>
  </si>
  <si>
    <t>The taking of photographs during the speeches is not permitted.</t>
  </si>
  <si>
    <t>Each contestant selects their own speech topics. Some of the content may be personal in nature and contain language, ideas, or beliefs that some audiences may consider sensitive.</t>
  </si>
  <si>
    <t>If conducting an Online Speech Contest, include the Online Speech Contest Statement in the contest introduction if it is not posted in writing.</t>
  </si>
  <si>
    <t>2. Introduce each contest speaker. Do not make preliminary remarks about any speaker or the subject of their speech, or mention the name or location of the speaker’s club or place of residence. Introduce each contestant slowly and clearly. Provide confirmation that audiovisual equipment is functional as described in the rules.</t>
  </si>
  <si>
    <t>Upon completion of the speeches, ask voting judges and the tiebreaking judge to</t>
  </si>
  <si>
    <t>complete their ballots. At this time, the counters will collect the voting judges’ ballots and the chief judge will collect and verify the Time Record Sheets from timers, as well as the tiebreaking judge’s ballot. When all ballots and Time Record Sheets have been collected, the chief judge and ballot counters will proceed to the ballot counting room.</t>
  </si>
  <si>
    <t>All ballots, Counter’s Tally Sheet forms, and Time Record Sheets are considered confidential.</t>
  </si>
  <si>
    <t>The chief judge ensures that all contest forms are disposed of appropriately.</t>
  </si>
  <si>
    <t>Keep a list showing placement of all contestants in case the winner or alternate cannot compete at the next level.</t>
  </si>
  <si>
    <t>While the ballot counters are counting the ballots, the contest chair will interview each speaker.</t>
  </si>
  <si>
    <t>At the conclusion of the contest speeches and while the results are being tabulated, introduce the contestants again, giving the club, Area, and District they represent, and present their certificates of participation. A short interview may be conducted at this time, using the contestant’s biographical information as a guide.</t>
  </si>
  <si>
    <t>When the interviews are completed, collect the contest results from the chief judge.</t>
  </si>
  <si>
    <t>Address any protests. Protests are limited to voting judges and contestants. The chief judge, contest chair, voting judges, and contestants must not consider potential protests from audience members. Any protest must be lodged with the chief judge and/or contest chair prior to the announcement of the winner and alternate(s). The contest chair must notify the contestant of a disqualification regarding originality or eligibility prior to the announcement that the meeting is adjourned. Before a contestant can be disqualified on the basis of originality, or for referencing another contestant's speech, the contestant must be given an opportunity to respond to the voting judges. A majority of the voting judges must concur in the decision to disqualify. The contest chair can disqualify a contestant on the basis of eligibility.</t>
  </si>
  <si>
    <t>Prior to announcing results, the chair must announce if time disqualification(s) occurred, but not name the contestant(s) involved. The chief judge may discuss the matter privately with the disqualified contestant(s).</t>
  </si>
  <si>
    <t>In closing, thank all who helped make the contest a success.</t>
  </si>
  <si>
    <t>After the Contest</t>
  </si>
  <si>
    <t>Provide the contact details for all contestants to the chief judge so the judge can complete the Notification of Contest Winner form (Item 1182). Confirm that the chief judge gives this form to the contest chair of the next level or to World Headquarters in the case of the International Speech Contest at the District level.</t>
  </si>
  <si>
    <t>Send news releases (and photographs, if possible) to each winner’s community newspaper and company publication, if applicable.</t>
  </si>
  <si>
    <t>Make sure all bills pertaining to the contest are paid promptly.</t>
  </si>
  <si>
    <t>Count</t>
  </si>
  <si>
    <t>First Name</t>
  </si>
  <si>
    <t>Last Name</t>
  </si>
  <si>
    <t>Full Name</t>
  </si>
  <si>
    <t>Speaker Certificate of Eligibility and Originality</t>
  </si>
  <si>
    <t>Speech Contestant Profile</t>
  </si>
  <si>
    <t>Contest Type</t>
  </si>
  <si>
    <t>District</t>
  </si>
  <si>
    <t>Division</t>
  </si>
  <si>
    <t>Area</t>
  </si>
  <si>
    <t>Club Name</t>
  </si>
  <si>
    <t>Club Number</t>
  </si>
  <si>
    <t>Membership ID</t>
  </si>
  <si>
    <t>Education Level</t>
  </si>
  <si>
    <t>Paid Up Member</t>
  </si>
  <si>
    <t>Club Verified</t>
  </si>
  <si>
    <t>Yes</t>
  </si>
  <si>
    <t>International Prepared Contest</t>
  </si>
  <si>
    <t>International Prepared Speech</t>
  </si>
  <si>
    <t>No</t>
  </si>
  <si>
    <t>Evaluation Contest</t>
  </si>
  <si>
    <t>Table Topics</t>
  </si>
  <si>
    <t>Contestant’s Checklist</t>
  </si>
  <si>
    <t>For International, Humorous, Tall Tales, and Online contests, select a topic and prepare your own substantially original speech. For the online Speech Contest, secure and test your audiovisual equipment.</t>
  </si>
  <si>
    <t>Attend the Contestants' Briefing.</t>
  </si>
  <si>
    <t>Inform the contest chair of any props you plan to use.</t>
  </si>
  <si>
    <t>Review Speaker’s Certification of Eligibility and Originality (Item 1183). By signing this form, you certify that you have read and understand the rules regarding eligibility and originality.</t>
  </si>
  <si>
    <t>Attend the Speaker’s Rehearsal and take note of the speaking area.</t>
  </si>
  <si>
    <t>In the one (1) minute of silence before your introduction, set up any and all props and visual aids. You may enlist someone to help you with this, but it is not the responsibility of the contest chair or any other contest official to do so.</t>
  </si>
  <si>
    <t>After your introduction, proceed immediately to the speaking area and say, “Thank you, Contest Chair.” When the contest chair responds, “You’re welcome,” begin your speech.</t>
  </si>
  <si>
    <t>Check the timing signals regularly during your speech. If you see a red signal, wrap it up, even if you’re not finished with your speech yet.</t>
  </si>
  <si>
    <t>Immediately following your speech, remove any props or visual aids from the speaking area. You may enlist someone to help you with this, but it is not the responsibility of the contest chair or any other contest official to do so.</t>
  </si>
  <si>
    <t>Appoint and counsel voting judges, counters, timers, and a secret tiebreaking judge.</t>
  </si>
  <si>
    <t>Act as chief counter and provide each counter with a copy of the Counter’s Tally Sheet (Item 1176).</t>
  </si>
  <si>
    <t>Encourage all speech contest officials to view the online Speech Contest training at www.toastmasters.org/Leadership-Central/Speech-Contests/Speech-Contest-Tutorials.</t>
  </si>
  <si>
    <t>Conduct the judge’s briefing for voting judges, counters, and timers.</t>
  </si>
  <si>
    <t>For the International, Evaluation, Humorous, Table Topics, and Tall Tales contests, the judge’s briefing may be conducted in person or online at the discretion of the chief judge. Online briefings are allowed in order to facilitate more scheduling opportunities for a thorough briefing.</t>
  </si>
  <si>
    <t>For the Online Speech Contest, the judge’s briefing must be conducted online.</t>
  </si>
  <si>
    <t>Determine a method of communication or private signal with the contest chair should the contest need to be paused.</t>
  </si>
  <si>
    <t>Before</t>
  </si>
  <si>
    <t>Distribute the following to each voting judge:</t>
  </si>
  <si>
    <t>List of contestants in speaking order</t>
  </si>
  <si>
    <t>Any pertinent training materials relevant to your online platform (if conducting an Online Speech Contest)</t>
  </si>
  <si>
    <t>Instruct all judges on protocol and procedures to mitigate and address unexpected challenges.</t>
  </si>
  <si>
    <t>For the International, Evaluation, Humorous, Table Topics, and Tall Tales contests, instruct all judges to sit close to the contest area in case of an outside disturbance or malfunctioning technical system.</t>
  </si>
  <si>
    <t>For the Online Speech Contest, ensure that judges view the contest in a location where they will not be interrupted and will have secure, reliable internet access. Provide judges with guidance on how technical difficulties will be addressed.</t>
  </si>
  <si>
    <t>Review the Judge’s Guide and Ballot and speaking area.</t>
  </si>
  <si>
    <t>Brief the ballot counters in the use of the Counter’s Tally Sheet (Item 1176).</t>
  </si>
  <si>
    <t>Review the Speech Contest Time Record Sheet and Instructions for Timers (Item 1175) with the timers.</t>
  </si>
  <si>
    <t>Provide a stopwatch to timer.</t>
  </si>
  <si>
    <t>Brief the timers in the proper use of the timing equipment, if necessary.</t>
  </si>
  <si>
    <t>If conducting an Online Speech Contest, ensure that all contest officials are comfortable using the online platform as required for the contest.</t>
  </si>
  <si>
    <t>Collect the Speech Contest Time Record Sheet and Instructions for Timers (Item 1175) from the timers.</t>
  </si>
  <si>
    <t>Collect the Tiebreaking Judge’s Guide and Ballot from the tiebreaking judge.</t>
  </si>
  <si>
    <t>Resolve any eligibility or originality protests that may arise.</t>
  </si>
  <si>
    <t>Oversee the counting process. See that all ballots are counted twice to ensure accuracy.</t>
  </si>
  <si>
    <t>Provide a list to the contest chair showing placement of all contestants.</t>
  </si>
  <si>
    <t>Role</t>
  </si>
  <si>
    <t>Judges certificate of Eligibility</t>
  </si>
  <si>
    <t>CONTEST LEVEL</t>
  </si>
  <si>
    <t>Number of Role Players</t>
  </si>
  <si>
    <t>Total Members Expected</t>
  </si>
  <si>
    <t>Club</t>
  </si>
  <si>
    <t>CONTEST TYPE</t>
  </si>
  <si>
    <t>Number of Contestants</t>
  </si>
  <si>
    <t>Total Printing Cost</t>
  </si>
  <si>
    <t>International Prepared Speech Contest</t>
  </si>
  <si>
    <t>Table Topics Contest</t>
  </si>
  <si>
    <t>ROLEPLAYERS</t>
  </si>
  <si>
    <t>Documents</t>
  </si>
  <si>
    <t>Printing Link</t>
  </si>
  <si>
    <t>Copies Required</t>
  </si>
  <si>
    <t>Pages per Document</t>
  </si>
  <si>
    <t>Cost per Page</t>
  </si>
  <si>
    <t>Contest Toastmaster</t>
  </si>
  <si>
    <t xml:space="preserve">Contest Chair Script </t>
  </si>
  <si>
    <t>Contest Agenda</t>
  </si>
  <si>
    <t xml:space="preserve"> Contest Chair</t>
  </si>
  <si>
    <t xml:space="preserve">Contest Briefing Script </t>
  </si>
  <si>
    <t>Speaker Certification of Eligibility and Originality (1183)</t>
  </si>
  <si>
    <t>Item 1183</t>
  </si>
  <si>
    <t>Item 1189</t>
  </si>
  <si>
    <t>Quarterfinals Video Release Form</t>
  </si>
  <si>
    <t>Item 1193</t>
  </si>
  <si>
    <t>Speech Contest Rulebook</t>
  </si>
  <si>
    <t>Item 1171</t>
  </si>
  <si>
    <t xml:space="preserve"> Chief Judge</t>
  </si>
  <si>
    <t>Notification of Contest Winner</t>
  </si>
  <si>
    <t>(tem 1182</t>
  </si>
  <si>
    <t xml:space="preserve">Chief Judge Contest Briefing Script </t>
  </si>
  <si>
    <t>Results Form</t>
  </si>
  <si>
    <t>Item 1168</t>
  </si>
  <si>
    <t>Certificates of Participation</t>
  </si>
  <si>
    <t>First Place Certificate</t>
  </si>
  <si>
    <t>Second Place Certificate</t>
  </si>
  <si>
    <t>Third Place Certificate</t>
  </si>
  <si>
    <t xml:space="preserve"> Voting Judges</t>
  </si>
  <si>
    <t>Judge’s Certification of Eligibility and Code of Ethics</t>
  </si>
  <si>
    <t>Item 1170</t>
  </si>
  <si>
    <t>International Prepared Speech Contest Judge’s Guide and Ballot</t>
  </si>
  <si>
    <t>Evaluation Contest Judge’s Guide and Ballot</t>
  </si>
  <si>
    <t>Table Topics Contest Judge’s Guide and Ballot</t>
  </si>
  <si>
    <t>Tiebreaking Judge</t>
  </si>
  <si>
    <t xml:space="preserve"> Timers</t>
  </si>
  <si>
    <t>Speech Contest Time Record Sheet and Instructions for Timers</t>
  </si>
  <si>
    <t>Item 1175</t>
  </si>
  <si>
    <t>Timing Device</t>
  </si>
  <si>
    <t xml:space="preserve"> Ballot Counters</t>
  </si>
  <si>
    <t>Counter’s Tally Sheet</t>
  </si>
  <si>
    <t>(Item 1176)</t>
  </si>
  <si>
    <t>Sergeant-at-Arms</t>
  </si>
  <si>
    <t>EXPECT ATTENDANCE</t>
  </si>
  <si>
    <t>CONTESTANTS</t>
  </si>
  <si>
    <t>ROLE PLAYERS</t>
  </si>
  <si>
    <t>AUDIENCE MEMBERS</t>
  </si>
  <si>
    <t>TOTAL HEADCOUNT (room setup consideration)</t>
  </si>
  <si>
    <t>TOTAL HEADCOUNT (Door Fee applicable)</t>
  </si>
  <si>
    <t>QUOTED AMOUNT</t>
  </si>
  <si>
    <t>ACTUAL AMOUNT</t>
  </si>
  <si>
    <t>COST PER HEAD</t>
  </si>
  <si>
    <t>NET PROFIT/LOSS</t>
  </si>
  <si>
    <t>ALLOCATION</t>
  </si>
  <si>
    <t>ITEM</t>
  </si>
  <si>
    <t>SUPPLIER/MEMBER</t>
  </si>
  <si>
    <t>QUANTITY REQUIRED</t>
  </si>
  <si>
    <t>CONFIRMED</t>
  </si>
  <si>
    <t>Organising Team</t>
  </si>
  <si>
    <t>INCOME</t>
  </si>
  <si>
    <t>Sponsorship</t>
  </si>
  <si>
    <t>Entrance Fee (except Contestants)</t>
  </si>
  <si>
    <t>Event Raffle</t>
  </si>
  <si>
    <t>TOTAL INCOME</t>
  </si>
  <si>
    <t>EXPENSE</t>
  </si>
  <si>
    <t>Venue Hire</t>
  </si>
  <si>
    <t>Room Equipment Hire</t>
  </si>
  <si>
    <t>Tables (seating 6)</t>
  </si>
  <si>
    <t>Table Cloths</t>
  </si>
  <si>
    <t>Water jugs</t>
  </si>
  <si>
    <t>Glasses</t>
  </si>
  <si>
    <t>Chairs</t>
  </si>
  <si>
    <t>Audio-Visual Equipment Hire</t>
  </si>
  <si>
    <t>Data Connection/Wi-Fi</t>
  </si>
  <si>
    <t>Laptops</t>
  </si>
  <si>
    <t>Projector</t>
  </si>
  <si>
    <t>Webcam</t>
  </si>
  <si>
    <t>Microphones</t>
  </si>
  <si>
    <t>Timing Devices</t>
  </si>
  <si>
    <t>Timing Signals</t>
  </si>
  <si>
    <t>Recording Devices (if applicable)</t>
  </si>
  <si>
    <t>Breakout Rooms Hire</t>
  </si>
  <si>
    <t>Tables</t>
  </si>
  <si>
    <t>Refreshments</t>
  </si>
  <si>
    <t>Eats</t>
  </si>
  <si>
    <t>Crockery</t>
  </si>
  <si>
    <t>Cutlery</t>
  </si>
  <si>
    <t>Condiments</t>
  </si>
  <si>
    <t>Serviettes</t>
  </si>
  <si>
    <t>Coffee Station</t>
  </si>
  <si>
    <t>Urn/Kettles</t>
  </si>
  <si>
    <t>Tea/Coffee</t>
  </si>
  <si>
    <t>Sugar</t>
  </si>
  <si>
    <t>Milk</t>
  </si>
  <si>
    <t>Cups and Saucers</t>
  </si>
  <si>
    <t>Spoons</t>
  </si>
  <si>
    <t>Travel Expenses</t>
  </si>
  <si>
    <t>Contestants</t>
  </si>
  <si>
    <t>Printing and Stationery</t>
  </si>
  <si>
    <t>Registration Forms</t>
  </si>
  <si>
    <t>Role Players Sheets</t>
  </si>
  <si>
    <t>Ballot Envelopes</t>
  </si>
  <si>
    <t>Certificates</t>
  </si>
  <si>
    <t>Raffle Sheets</t>
  </si>
  <si>
    <t>Raffle Tickets</t>
  </si>
  <si>
    <t>Prizes/Gifts</t>
  </si>
  <si>
    <t>Role Players</t>
  </si>
  <si>
    <t>Raffle Prizes</t>
  </si>
  <si>
    <t>TOTAL EXPENSES</t>
  </si>
  <si>
    <t>NOVEMBER 2025</t>
  </si>
  <si>
    <t>Sunday</t>
  </si>
  <si>
    <t>Monday</t>
  </si>
  <si>
    <t>Tuesday</t>
  </si>
  <si>
    <t>Wednesday</t>
  </si>
  <si>
    <t>Thursday</t>
  </si>
  <si>
    <t>Friday</t>
  </si>
  <si>
    <t>Saturday</t>
  </si>
  <si>
    <t>DECEMBER 2025</t>
  </si>
  <si>
    <t>JANUARY 2026</t>
  </si>
  <si>
    <t>FEBRUARY 2026</t>
  </si>
  <si>
    <t>MARCH 2026</t>
  </si>
  <si>
    <t>APRIL 2026</t>
  </si>
  <si>
    <t>MAY 2026</t>
  </si>
  <si>
    <t>DISTRICT 74 LINKS</t>
  </si>
  <si>
    <r>
      <rPr>
        <b/>
        <sz val="14"/>
        <color theme="0"/>
        <rFont val="Aptos Display"/>
        <family val="2"/>
        <scheme val="major"/>
      </rPr>
      <t>Speech Contests 2025/2026 Resources</t>
    </r>
    <r>
      <rPr>
        <sz val="14"/>
        <color theme="0"/>
        <rFont val="Aptos Display"/>
        <family val="2"/>
        <scheme val="major"/>
      </rPr>
      <t xml:space="preserve"> (including Templates, Scripts and Slide Decks)</t>
    </r>
  </si>
  <si>
    <t>Speech Contest Workbook</t>
  </si>
  <si>
    <t>Eligibility Checker</t>
  </si>
  <si>
    <t>TOASTMASTERS INTERNATIONAL LINKS</t>
  </si>
  <si>
    <t>Toastmasters Internal Speech Contests website</t>
  </si>
  <si>
    <t>STATUS</t>
  </si>
  <si>
    <t>DATE OF ACTION</t>
  </si>
  <si>
    <t>RESULT/NOTES</t>
  </si>
  <si>
    <t>Not Started</t>
  </si>
  <si>
    <t>All Contest Participants</t>
  </si>
  <si>
    <t>PRE-READING</t>
  </si>
  <si>
    <t>Access the online shared folder and go through the following documents:</t>
  </si>
  <si>
    <t>___ME FIRST - From District 74 for YOU.docx document</t>
  </si>
  <si>
    <t>Toastmasters International Speech Contest Rulebook 2022_2023</t>
  </si>
  <si>
    <t>Online and Hybrid Speech Contest Best Practices 2023</t>
  </si>
  <si>
    <r>
      <t xml:space="preserve">Finalise the list of Contestants and update this Workbook sheet: </t>
    </r>
    <r>
      <rPr>
        <i/>
        <sz val="11"/>
        <color theme="1"/>
        <rFont val="Source Sans Pro"/>
        <family val="2"/>
      </rPr>
      <t>Contestants</t>
    </r>
  </si>
  <si>
    <t>BUDGET</t>
  </si>
  <si>
    <r>
      <t xml:space="preserve">Determine the budget for the contest, remembering that contest income and expenses should break even
Allow for such expenses as awards, contest material, deposits, meals, printing, postage, etc
</t>
    </r>
    <r>
      <rPr>
        <i/>
        <sz val="11"/>
        <color theme="1"/>
        <rFont val="Source Sans Pro"/>
        <family val="2"/>
      </rPr>
      <t>Note: If there is an entry fee to attend the contest, that fee must be waived for Contestants . Contestants cannot be charged a fee to compete</t>
    </r>
  </si>
  <si>
    <r>
      <t xml:space="preserve">Update this Workbook sheet: </t>
    </r>
    <r>
      <rPr>
        <i/>
        <sz val="11"/>
        <color theme="1"/>
        <rFont val="Source Sans Pro"/>
        <family val="2"/>
      </rPr>
      <t>Budget</t>
    </r>
  </si>
  <si>
    <t>DATE</t>
  </si>
  <si>
    <t>Select a place and time for the speech contest and coordinate the selection with the proper Toastmasters officer</t>
  </si>
  <si>
    <t>TIME</t>
  </si>
  <si>
    <t>PLACE</t>
  </si>
  <si>
    <t>Confirm availability of Business Licensed Zoom account and create event link</t>
  </si>
  <si>
    <t>Zoom Link</t>
  </si>
  <si>
    <t>AGENDA</t>
  </si>
  <si>
    <t>Determine the Agenda for the contest
Make use of the template provided:</t>
  </si>
  <si>
    <t>TEMPLATE EDITABLE Speech Contests Agenda 2023.docx document</t>
  </si>
  <si>
    <t>SUPPLIES</t>
  </si>
  <si>
    <t>Arrange for the supplies and services required for the event inline with the Budget</t>
  </si>
  <si>
    <t>CERTIFICATES</t>
  </si>
  <si>
    <r>
      <t xml:space="preserve">If applicable, order Certificates of Participation for all Contest speakers, and order trophies from World Headquarters for the winners
</t>
    </r>
    <r>
      <rPr>
        <i/>
        <sz val="11"/>
        <color theme="1"/>
        <rFont val="Source Sans Pro"/>
        <family val="2"/>
      </rPr>
      <t>Note: It is a trademark violation to put the Toastmasters logo, or the words “Toastmasters” or “Toastmasters International,” on speech contest awards not purchased from World Headquarters</t>
    </r>
  </si>
  <si>
    <t>MATERIALS</t>
  </si>
  <si>
    <t>Toastmasters International speech contest materials are available for free download at www.toastmasters.org:</t>
  </si>
  <si>
    <t>All Timekeepers</t>
  </si>
  <si>
    <t>All Judges</t>
  </si>
  <si>
    <t>Judge’s Guide and Ballot (contest type specific)</t>
  </si>
  <si>
    <t>All Ballot Counters</t>
  </si>
  <si>
    <t>Tie Breaking Judge</t>
  </si>
  <si>
    <t>Tiebreaking Judge’s Guide and Ballot (contest type specific)</t>
  </si>
  <si>
    <t>CHIEF JUDGE</t>
  </si>
  <si>
    <r>
      <t xml:space="preserve">Select the Chief Judge
</t>
    </r>
    <r>
      <rPr>
        <i/>
        <sz val="11"/>
        <color theme="1"/>
        <rFont val="Source Sans Pro"/>
        <family val="2"/>
      </rPr>
      <t>See the Eligibility section in The Rulebook for eligibility requirements for a Chief Judge</t>
    </r>
  </si>
  <si>
    <t>BACK UP ROLE PLAYERS</t>
  </si>
  <si>
    <t>Select and appoint a back-up Contest Chair and Chief Judge</t>
  </si>
  <si>
    <t>WHATSAPP</t>
  </si>
  <si>
    <t>Create WhatsApp group for 1) Contestants and 2) Role Players</t>
  </si>
  <si>
    <t>REGISTRATION FORM</t>
  </si>
  <si>
    <t>Create Registration Form for Event (if not setup in Zoom Event)</t>
  </si>
  <si>
    <t>PR Support #1</t>
  </si>
  <si>
    <t>PROMOTION</t>
  </si>
  <si>
    <t>Promote the contest in your community by sending news releases to the media</t>
  </si>
  <si>
    <t>PR Support #2</t>
  </si>
  <si>
    <t>Create and distribute WhatsApp and Social Media notices according to Toastmasters Branding guidelines</t>
  </si>
  <si>
    <r>
      <t xml:space="preserve">Appoint any supporting roles needed for the contest including Sergeant at Arms, Test Speaker, or other roles; and update this Workbook sheet: </t>
    </r>
    <r>
      <rPr>
        <i/>
        <sz val="11"/>
        <color theme="1"/>
        <rFont val="Source Sans Pro"/>
        <family val="2"/>
      </rPr>
      <t>Role Players</t>
    </r>
    <r>
      <rPr>
        <sz val="11"/>
        <color theme="1"/>
        <rFont val="Source Sans Pro"/>
        <family val="2"/>
      </rPr>
      <t xml:space="preserve">
</t>
    </r>
    <r>
      <rPr>
        <i/>
        <sz val="11"/>
        <color theme="1"/>
        <rFont val="Source Sans Pro"/>
        <family val="2"/>
      </rPr>
      <t>See the Eligibility section in The Rulebook for eligibility requirements for Contest Officials</t>
    </r>
  </si>
  <si>
    <t>Sergeant at Arms/Zoom Master #1</t>
  </si>
  <si>
    <t>Sergeant at Arms/Zoom Master #2</t>
  </si>
  <si>
    <t>Timekeeper #1</t>
  </si>
  <si>
    <t>Timekeeper #2</t>
  </si>
  <si>
    <t>Ballot Counter #1</t>
  </si>
  <si>
    <t>Ballot Counter #2</t>
  </si>
  <si>
    <t>Test Speaker</t>
  </si>
  <si>
    <t>Voting Judge #1</t>
  </si>
  <si>
    <t>Voting Judge #2</t>
  </si>
  <si>
    <t>Voting Judge #3</t>
  </si>
  <si>
    <t>Voting Judge #4</t>
  </si>
  <si>
    <t>Voting Judge #5</t>
  </si>
  <si>
    <t>Voting Judge #6</t>
  </si>
  <si>
    <t>Voting Judge #7</t>
  </si>
  <si>
    <t>Tie Breaking Judge (only know to the Chief Judge)</t>
  </si>
  <si>
    <t>CONTESTANT BRIEFINGS</t>
  </si>
  <si>
    <t>Notify the Contestants of the time and place of the contest and pre-contest Briefing two (2) to six (6) weeks before the contest.
Provide an information packet to each Contestant at this time. The packet consists of:</t>
  </si>
  <si>
    <t>Contestants to notify Contest Chair of any props they propose using; as well as any disability that requires special attention especially for visibility of timing signals</t>
  </si>
  <si>
    <t>SPEAKING ORDER</t>
  </si>
  <si>
    <t>Draw speaking order (wheelofnames.com) and update Agenda</t>
  </si>
  <si>
    <t>ROLE PLAYERS BRIEFING</t>
  </si>
  <si>
    <t>Notify the Contest Officials of the time and place of the contest and pre-contest Briefings (Allow ample time, e.g., two weeks for club contest)</t>
  </si>
  <si>
    <r>
      <t xml:space="preserve">Meet with members serving in supporting roles and brief them on their responsibilities
The Role Players Briefing may be conducted in person or online at the discretion of the Chief Judge.
</t>
    </r>
    <r>
      <rPr>
        <i/>
        <sz val="11"/>
        <color theme="1"/>
        <rFont val="Source Sans Pro"/>
        <family val="2"/>
      </rPr>
      <t>Online briefings are allowed in order to facilitate more scheduling opportunities for a thorough briefing.</t>
    </r>
    <r>
      <rPr>
        <sz val="11"/>
        <color theme="1"/>
        <rFont val="Source Sans Pro"/>
        <family val="2"/>
      </rPr>
      <t xml:space="preserve">
Provide an information packet to each Role Player at this time. The packets may consist of:</t>
    </r>
  </si>
  <si>
    <t>All Role Players</t>
  </si>
  <si>
    <t>Make use of the Briefing Slide Deck provided:</t>
  </si>
  <si>
    <t>D74 Speech Contests 2023 - Online Role Players Briefing.pptx slide deck</t>
  </si>
  <si>
    <t>ELIGIBILITY</t>
  </si>
  <si>
    <t>Ensure that each Contestant is eligible under the contest rules before the contest, and notify Contestants of disqualification if necessary
To check Contestants’ eligibility:</t>
  </si>
  <si>
    <r>
      <rPr>
        <i/>
        <sz val="11"/>
        <color theme="1"/>
        <rFont val="Source Sans Pro"/>
        <family val="2"/>
      </rPr>
      <t>Verify membership status:</t>
    </r>
    <r>
      <rPr>
        <sz val="11"/>
        <color theme="1"/>
        <rFont val="Source Sans Pro"/>
        <family val="2"/>
      </rPr>
      <t xml:space="preserve"> Club officers and District leaders can use the Eligibility Assistant available in Leadership Central of www.toastmasters.org to determine if a Contestant is a paid member of a paid club, or a current District leader</t>
    </r>
  </si>
  <si>
    <r>
      <rPr>
        <i/>
        <sz val="11"/>
        <color theme="1"/>
        <rFont val="Source Sans Pro"/>
        <family val="2"/>
      </rPr>
      <t xml:space="preserve">Verify education: </t>
    </r>
    <r>
      <rPr>
        <sz val="11"/>
        <color theme="1"/>
        <rFont val="Source Sans Pro"/>
        <family val="2"/>
      </rPr>
      <t>If the Member is competing in the International Speech Contest, confirm that they have completed Levels 1 and 2 of any path in the Toastmasters Pathways learning experience
Contact the Speech Contests team at World Headquarters by email at speechcontests@toastmastersorg</t>
    </r>
  </si>
  <si>
    <t>CONTEST SCRIPT</t>
  </si>
  <si>
    <t>Read Contest Chair Script template provided, make necessary customisations, confirm the spelling of Contestant's names and practice pronunciation of all participants names</t>
  </si>
  <si>
    <t>Briefing Script (TEMPLATE EDITABLE D74 Speech Contest Script 2023)</t>
  </si>
  <si>
    <t>CONTESTANT INTERVIEWS</t>
  </si>
  <si>
    <t>Prepare for Contestant Interviews based on details provided on completed Speech Contestant Profile (Item 1189)</t>
  </si>
  <si>
    <t>TEST SPEAKER INTERVIEW</t>
  </si>
  <si>
    <t>Prepare for Test Speaker Interview based on details provided on Speaker's Bio</t>
  </si>
  <si>
    <t>TABLE TOPIC TOPIC</t>
  </si>
  <si>
    <r>
      <t xml:space="preserve">Prepare a Table Topic Contest topic
This topic must be kept strictly confidential (only known to the Contest Chair) until announced in the Contest.
</t>
    </r>
    <r>
      <rPr>
        <i/>
        <sz val="11"/>
        <color theme="1"/>
        <rFont val="Source Sans Pro"/>
        <family val="2"/>
      </rPr>
      <t>This topic should be short in title and allow for Contestants to give an opinion irrelevant of gender, age, culture, religion,  creed, education level and political awareness</t>
    </r>
  </si>
  <si>
    <t>DRY RUN</t>
  </si>
  <si>
    <t>Arrange Dry Run through of Contest with all Role Players including back-ups EXCLUDING all Judges and Test Speaker</t>
  </si>
  <si>
    <t>Practice using Contest Script</t>
  </si>
  <si>
    <t>All Zoom Masters</t>
  </si>
  <si>
    <t>Practice renaming participants, removing profile pictures, muting/unmuting, spotlighting, and disabling Chat</t>
  </si>
  <si>
    <t>Practice using Contest Slide Deck</t>
  </si>
  <si>
    <t>Practice creating and closing Breakout Rooms</t>
  </si>
  <si>
    <t>Practice using timing and back-up timing devices</t>
  </si>
  <si>
    <t>Practice applying Timing Signals as background</t>
  </si>
  <si>
    <t>Discuss and decide on agreed Speaking Area with Contestants</t>
  </si>
  <si>
    <t>Allow Contestants to check audio and visual settings, and practice pinning Timekeepers</t>
  </si>
  <si>
    <t>Update the Agenda accordingly</t>
  </si>
  <si>
    <t xml:space="preserve">No </t>
  </si>
  <si>
    <t>On the Day of the Contest</t>
  </si>
  <si>
    <t>Maybe</t>
  </si>
  <si>
    <t>Calendar</t>
  </si>
  <si>
    <t>ALL ROLES</t>
  </si>
  <si>
    <t>RESULT</t>
  </si>
  <si>
    <t>RESULTS REPORTING</t>
  </si>
  <si>
    <t>Provide the contact details for all Contestants to the Chief Judge so they can complete the Notification of Contest Winner form (Item 1182).</t>
  </si>
  <si>
    <t>Chief Judge to give this form to the Contest Chair of the next level or to World Headquarters in the case of the International Speech Contest at the District level.</t>
  </si>
  <si>
    <t>Ensure that the Contestants receive their Certificated of Participation and Placed Certificates</t>
  </si>
  <si>
    <t>PAYMENTS</t>
  </si>
  <si>
    <t>PAPERWORK</t>
  </si>
  <si>
    <t>Give all Contest forms to the Chief Judge for disposal.</t>
  </si>
  <si>
    <t>Contest Season 25</t>
  </si>
  <si>
    <t>Destroy all Ballot Sheets</t>
  </si>
  <si>
    <t>Toastmasters International Speech Policy</t>
  </si>
  <si>
    <t>a</t>
  </si>
  <si>
    <t>Template available on D74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</si>
</sst>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R&quot;* #,##0.00_-;\-&quot;R&quot;* #,##0.00_-;_-&quot;R&quot;* &quot;-&quot;??_-;_-@_-"/>
    <numFmt numFmtId="165" formatCode="dd\-mmm\-yyyy"/>
    <numFmt numFmtId="166" formatCode="#,##0.00_ ;\-#,##0.00\ "/>
  </numFmts>
  <fonts count="48">
    <font>
      <sz val="11"/>
      <color theme="1"/>
      <name val="Aptos Narrow"/>
      <family val="2"/>
      <scheme val="minor"/>
    </font>
    <font>
      <b/>
      <sz val="11"/>
      <color theme="3"/>
      <name val="Aptos Narrow"/>
      <family val="2"/>
      <scheme val="minor"/>
    </font>
    <font>
      <b/>
      <sz val="11"/>
      <color theme="0"/>
      <name val="Aptos Narrow"/>
      <family val="2"/>
      <scheme val="minor"/>
    </font>
    <font>
      <sz val="11"/>
      <color theme="0"/>
      <name val="Aptos Narrow"/>
      <family val="2"/>
      <scheme val="minor"/>
    </font>
    <font>
      <sz val="8"/>
      <name val="Aptos Narrow"/>
      <family val="2"/>
      <scheme val="minor"/>
    </font>
    <font>
      <b/>
      <sz val="11"/>
      <color rgb="FFC00000"/>
      <name val="Aptos Narrow"/>
      <family val="2"/>
      <scheme val="minor"/>
    </font>
    <font>
      <sz val="11"/>
      <color theme="1"/>
      <name val="Aptos Narrow"/>
      <family val="2"/>
      <scheme val="minor"/>
    </font>
    <font>
      <b/>
      <sz val="11"/>
      <color theme="1"/>
      <name val="Aptos Narrow"/>
      <family val="2"/>
      <scheme val="minor"/>
    </font>
    <font>
      <sz val="12"/>
      <color theme="1"/>
      <name val="Aptos Narrow"/>
      <family val="2"/>
      <scheme val="minor"/>
    </font>
    <font>
      <u/>
      <sz val="12"/>
      <color theme="10"/>
      <name val="Aptos Narrow"/>
      <family val="2"/>
      <scheme val="minor"/>
    </font>
    <font>
      <b/>
      <sz val="12"/>
      <color theme="1"/>
      <name val="Aptos Narrow"/>
      <family val="2"/>
      <scheme val="minor"/>
    </font>
    <font>
      <sz val="11"/>
      <color rgb="FF000000"/>
      <name val="YAFdtQi73Xs_0"/>
    </font>
    <font>
      <sz val="11"/>
      <color rgb="FF000000"/>
      <name val="Aptos Narrow"/>
      <family val="2"/>
      <scheme val="minor"/>
    </font>
    <font>
      <sz val="10"/>
      <color rgb="FF000000"/>
      <name val="YAFdtQi73Xs_0"/>
    </font>
    <font>
      <b/>
      <sz val="12"/>
      <color theme="0"/>
      <name val="Aptos Narrow"/>
      <family val="2"/>
      <scheme val="minor"/>
    </font>
    <font>
      <sz val="11"/>
      <color theme="1"/>
      <name val="Source Sans Pro"/>
      <family val="2"/>
    </font>
    <font>
      <b/>
      <sz val="11"/>
      <color theme="1"/>
      <name val="Source Sans Pro"/>
      <family val="2"/>
    </font>
    <font>
      <i/>
      <sz val="11"/>
      <color theme="1"/>
      <name val="Source Sans Pro"/>
      <family val="2"/>
    </font>
    <font>
      <sz val="11"/>
      <color theme="0"/>
      <name val="Aptos Black"/>
      <family val="2"/>
    </font>
    <font>
      <sz val="11"/>
      <color theme="4"/>
      <name val="Aptos Black"/>
      <family val="2"/>
    </font>
    <font>
      <b/>
      <sz val="14"/>
      <color theme="4"/>
      <name val="Aptos Display"/>
      <family val="2"/>
      <scheme val="major"/>
    </font>
    <font>
      <b/>
      <sz val="18"/>
      <color theme="4"/>
      <name val="Aptos Display"/>
      <family val="2"/>
      <scheme val="major"/>
    </font>
    <font>
      <b/>
      <sz val="18"/>
      <color theme="0"/>
      <name val="Aptos Display"/>
      <family val="2"/>
      <scheme val="major"/>
    </font>
    <font>
      <sz val="12"/>
      <color theme="0"/>
      <name val="Aptos Narrow"/>
      <family val="2"/>
      <scheme val="minor"/>
    </font>
    <font>
      <sz val="14"/>
      <color theme="0"/>
      <name val="Aptos Display"/>
      <family val="2"/>
      <scheme val="major"/>
    </font>
    <font>
      <b/>
      <sz val="14"/>
      <color theme="0"/>
      <name val="Aptos Display"/>
      <family val="2"/>
      <scheme val="major"/>
    </font>
    <font>
      <sz val="11"/>
      <name val="Aptos Narrow"/>
      <family val="2"/>
      <scheme val="minor"/>
    </font>
    <font>
      <sz val="10"/>
      <color theme="1"/>
      <name val="Aptos Display"/>
      <family val="2"/>
      <scheme val="major"/>
    </font>
    <font>
      <sz val="10"/>
      <color theme="1"/>
      <name val="Aptos Narrow"/>
      <family val="2"/>
      <scheme val="minor"/>
    </font>
    <font>
      <b/>
      <sz val="12"/>
      <color rgb="FF000000"/>
      <name val="Aptos Display"/>
      <family val="2"/>
      <scheme val="major"/>
    </font>
    <font>
      <sz val="12"/>
      <color rgb="FF000000"/>
      <name val="Aptos Display"/>
      <family val="2"/>
      <scheme val="major"/>
    </font>
    <font>
      <sz val="11"/>
      <color theme="1"/>
      <name val="Aptos Display"/>
      <family val="2"/>
      <scheme val="major"/>
    </font>
    <font>
      <b/>
      <sz val="11"/>
      <color theme="4"/>
      <name val="Aptos Display"/>
      <family val="2"/>
      <scheme val="major"/>
    </font>
    <font>
      <sz val="8"/>
      <color theme="0"/>
      <name val="Aptos Display"/>
      <family val="2"/>
      <scheme val="major"/>
    </font>
    <font>
      <b/>
      <sz val="12"/>
      <color rgb="FF990033"/>
      <name val="Aptos Display"/>
      <family val="2"/>
      <scheme val="major"/>
    </font>
    <font>
      <sz val="11"/>
      <color rgb="FF000000"/>
      <name val="Aptos Display"/>
      <family val="2"/>
      <scheme val="major"/>
    </font>
    <font>
      <b/>
      <sz val="11"/>
      <color rgb="FF000000"/>
      <name val="Aptos Display"/>
      <family val="2"/>
      <scheme val="major"/>
    </font>
    <font>
      <sz val="11"/>
      <color theme="4"/>
      <name val="Aptos Display"/>
      <family val="2"/>
      <scheme val="major"/>
    </font>
    <font>
      <sz val="10"/>
      <color theme="0"/>
      <name val="Franklin Gothic Heavy"/>
      <family val="2"/>
    </font>
    <font>
      <sz val="24"/>
      <color theme="0"/>
      <name val="Franklin Gothic Heavy"/>
      <family val="2"/>
    </font>
    <font>
      <b/>
      <sz val="10"/>
      <color theme="0"/>
      <name val="Aptos Display"/>
      <family val="2"/>
      <scheme val="major"/>
    </font>
    <font>
      <sz val="10"/>
      <color theme="0"/>
      <name val="Aptos Display"/>
      <family val="2"/>
      <scheme val="major"/>
    </font>
    <font>
      <b/>
      <sz val="10"/>
      <color theme="4"/>
      <name val="Aptos Display"/>
      <family val="2"/>
      <scheme val="major"/>
    </font>
    <font>
      <u/>
      <sz val="10"/>
      <color theme="10"/>
      <name val="Aptos Display"/>
      <family val="2"/>
      <scheme val="major"/>
    </font>
    <font>
      <i/>
      <sz val="10"/>
      <color theme="1"/>
      <name val="Aptos Display"/>
      <family val="2"/>
      <scheme val="major"/>
    </font>
    <font>
      <i/>
      <sz val="10"/>
      <color rgb="FFC00000"/>
      <name val="Aptos Display"/>
      <family val="2"/>
      <scheme val="major"/>
    </font>
    <font>
      <b/>
      <sz val="10"/>
      <color theme="0"/>
      <name val="Aptos Narrow"/>
      <family val="2"/>
      <scheme val="minor"/>
    </font>
    <font>
      <sz val="15"/>
      <color theme="0"/>
      <name val="Franklin Gothic Heavy"/>
      <family val="2"/>
    </font>
  </fonts>
  <fills count="15">
    <fill>
      <patternFill patternType="none"/>
    </fill>
    <fill>
      <patternFill patternType="gray125"/>
    </fill>
    <fill>
      <patternFill patternType="solid">
        <fgColor theme="4"/>
        <bgColor indexed="64"/>
      </patternFill>
    </fill>
    <fill>
      <patternFill patternType="solid">
        <fgColor rgb="FFC00000"/>
        <bgColor indexed="64"/>
      </patternFill>
    </fill>
    <fill>
      <patternFill patternType="solid">
        <fgColor theme="0" tint="-9.9978637043366805E-2"/>
        <bgColor indexed="64"/>
      </patternFill>
    </fill>
    <fill>
      <patternFill patternType="solid">
        <fgColor theme="0"/>
        <bgColor indexed="64"/>
      </patternFill>
    </fill>
    <fill>
      <patternFill patternType="solid">
        <fgColor theme="3" tint="0.89999084444715716"/>
        <bgColor indexed="64"/>
      </patternFill>
    </fill>
    <fill>
      <patternFill patternType="solid">
        <fgColor rgb="FFFFFFCC"/>
        <bgColor indexed="64"/>
      </patternFill>
    </fill>
    <fill>
      <patternFill patternType="solid">
        <fgColor theme="3"/>
        <bgColor indexed="64"/>
      </patternFill>
    </fill>
    <fill>
      <patternFill patternType="solid">
        <fgColor theme="1"/>
        <bgColor indexed="64"/>
      </patternFill>
    </fill>
    <fill>
      <patternFill patternType="solid">
        <fgColor theme="2" tint="-9.9978637043366805E-2"/>
        <bgColor indexed="64"/>
      </patternFill>
    </fill>
    <fill>
      <patternFill patternType="solid">
        <fgColor theme="4"/>
        <bgColor theme="1"/>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top style="thin">
        <color theme="4"/>
      </top>
      <bottom/>
      <diagonal/>
    </border>
    <border>
      <left/>
      <right style="thin">
        <color theme="4"/>
      </right>
      <top/>
      <bottom/>
      <diagonal/>
    </border>
    <border>
      <left/>
      <right/>
      <top/>
      <bottom style="thin">
        <color theme="4"/>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diagonal/>
    </border>
    <border>
      <left/>
      <right style="medium">
        <color theme="4"/>
      </right>
      <top/>
      <bottom/>
      <diagonal/>
    </border>
    <border>
      <left style="medium">
        <color theme="4"/>
      </left>
      <right/>
      <top style="thin">
        <color theme="4"/>
      </top>
      <bottom/>
      <diagonal/>
    </border>
    <border>
      <left/>
      <right style="medium">
        <color theme="4"/>
      </right>
      <top style="thin">
        <color theme="4"/>
      </top>
      <bottom/>
      <diagonal/>
    </border>
    <border>
      <left style="medium">
        <color theme="4"/>
      </left>
      <right/>
      <top style="medium">
        <color indexed="64"/>
      </top>
      <bottom/>
      <diagonal/>
    </border>
    <border>
      <left style="medium">
        <color theme="4"/>
      </left>
      <right/>
      <top/>
      <bottom style="thin">
        <color theme="4"/>
      </bottom>
      <diagonal/>
    </border>
    <border>
      <left/>
      <right style="medium">
        <color theme="4"/>
      </right>
      <top/>
      <bottom style="thin">
        <color theme="4"/>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theme="4"/>
      </left>
      <right style="thin">
        <color theme="4"/>
      </right>
      <top style="thin">
        <color theme="4"/>
      </top>
      <bottom style="thin">
        <color theme="4"/>
      </bottom>
      <diagonal/>
    </border>
    <border>
      <left style="thin">
        <color theme="4"/>
      </left>
      <right style="thin">
        <color theme="4"/>
      </right>
      <top/>
      <bottom style="thin">
        <color indexed="64"/>
      </bottom>
      <diagonal/>
    </border>
    <border>
      <left style="thin">
        <color theme="4"/>
      </left>
      <right style="thin">
        <color theme="4"/>
      </right>
      <top style="thin">
        <color indexed="64"/>
      </top>
      <bottom style="thin">
        <color indexed="64"/>
      </bottom>
      <diagonal/>
    </border>
    <border>
      <left style="thin">
        <color theme="4"/>
      </left>
      <right style="thin">
        <color theme="4"/>
      </right>
      <top style="thin">
        <color indexed="64"/>
      </top>
      <bottom style="thin">
        <color theme="4"/>
      </bottom>
      <diagonal/>
    </border>
    <border>
      <left style="thin">
        <color theme="4"/>
      </left>
      <right style="thin">
        <color theme="4"/>
      </right>
      <top style="thin">
        <color theme="4"/>
      </top>
      <bottom style="thin">
        <color indexed="64"/>
      </bottom>
      <diagonal/>
    </border>
  </borders>
  <cellStyleXfs count="6">
    <xf numFmtId="0" fontId="0" fillId="0" borderId="0"/>
    <xf numFmtId="43" fontId="6" fillId="0" borderId="0" applyFont="0" applyFill="0" applyBorder="0" applyAlignment="0" applyProtection="0"/>
    <xf numFmtId="0" fontId="8" fillId="0" borderId="0"/>
    <xf numFmtId="0" fontId="9" fillId="0" borderId="0" applyNumberFormat="0" applyFill="0" applyBorder="0" applyAlignment="0" applyProtection="0"/>
    <xf numFmtId="43" fontId="8" fillId="0" borderId="0" applyFont="0" applyFill="0" applyBorder="0" applyAlignment="0" applyProtection="0"/>
    <xf numFmtId="0" fontId="27" fillId="0" borderId="0" applyFont="0" applyBorder="0">
      <alignment horizontal="left" indent="1"/>
    </xf>
  </cellStyleXfs>
  <cellXfs count="338">
    <xf numFmtId="0" fontId="0" fillId="0" borderId="0" xfId="0"/>
    <xf numFmtId="0" fontId="0" fillId="2" borderId="0" xfId="0" applyFill="1"/>
    <xf numFmtId="0" fontId="0" fillId="0" borderId="2" xfId="0" applyBorder="1"/>
    <xf numFmtId="0" fontId="0" fillId="0" borderId="3" xfId="0" applyBorder="1"/>
    <xf numFmtId="0" fontId="0" fillId="0" borderId="4" xfId="0" applyBorder="1"/>
    <xf numFmtId="0" fontId="2" fillId="2" borderId="0" xfId="0" applyFont="1" applyFill="1" applyAlignment="1">
      <alignment horizontal="center" vertical="center" wrapText="1"/>
    </xf>
    <xf numFmtId="3" fontId="0" fillId="0" borderId="5" xfId="0" applyNumberFormat="1" applyBorder="1" applyAlignment="1" applyProtection="1">
      <alignment horizontal="center" vertical="center"/>
      <protection hidden="1"/>
    </xf>
    <xf numFmtId="3" fontId="0" fillId="0" borderId="1" xfId="0" applyNumberFormat="1" applyBorder="1" applyAlignment="1" applyProtection="1">
      <alignment horizontal="center" vertical="center"/>
      <protection hidden="1"/>
    </xf>
    <xf numFmtId="0" fontId="8" fillId="0" borderId="0" xfId="2"/>
    <xf numFmtId="0" fontId="0" fillId="2" borderId="0" xfId="0" applyFill="1" applyAlignment="1">
      <alignment horizontal="left" indent="2"/>
    </xf>
    <xf numFmtId="0" fontId="0" fillId="0" borderId="0" xfId="0" applyAlignment="1">
      <alignment horizontal="left" indent="2"/>
    </xf>
    <xf numFmtId="0" fontId="9" fillId="0" borderId="0" xfId="3" applyAlignment="1">
      <alignment horizontal="left" vertical="center" wrapText="1" indent="2"/>
    </xf>
    <xf numFmtId="0" fontId="6" fillId="0" borderId="0" xfId="2" applyFont="1"/>
    <xf numFmtId="0" fontId="6" fillId="0" borderId="0" xfId="2" applyFont="1" applyAlignment="1">
      <alignment horizontal="left" vertical="center" wrapText="1" indent="2"/>
    </xf>
    <xf numFmtId="0" fontId="15" fillId="0" borderId="0" xfId="2" applyFont="1" applyAlignment="1">
      <alignment horizontal="left" vertical="center"/>
    </xf>
    <xf numFmtId="15" fontId="15" fillId="0" borderId="0" xfId="2" applyNumberFormat="1" applyFont="1" applyAlignment="1">
      <alignment horizontal="left" vertical="center"/>
    </xf>
    <xf numFmtId="0" fontId="16" fillId="0" borderId="0" xfId="2" applyFont="1" applyAlignment="1">
      <alignment horizontal="left" vertical="center" wrapText="1"/>
    </xf>
    <xf numFmtId="0" fontId="6" fillId="0" borderId="0" xfId="2" applyFont="1" applyAlignment="1">
      <alignment horizontal="left" vertical="center" wrapText="1"/>
    </xf>
    <xf numFmtId="0" fontId="15" fillId="0" borderId="0" xfId="2" applyFont="1" applyAlignment="1">
      <alignment horizontal="left" vertical="center" wrapText="1"/>
    </xf>
    <xf numFmtId="0" fontId="6" fillId="0" borderId="0" xfId="2" applyFont="1" applyAlignment="1">
      <alignment horizontal="right" vertical="center" wrapText="1"/>
    </xf>
    <xf numFmtId="0" fontId="15" fillId="0" borderId="0" xfId="2" applyFont="1" applyAlignment="1">
      <alignment horizontal="left" vertical="center" wrapText="1" indent="2"/>
    </xf>
    <xf numFmtId="0" fontId="15" fillId="0" borderId="0" xfId="2" applyFont="1" applyAlignment="1">
      <alignment horizontal="left" vertical="center" indent="2"/>
    </xf>
    <xf numFmtId="46" fontId="6" fillId="0" borderId="0" xfId="2" applyNumberFormat="1" applyFont="1" applyAlignment="1">
      <alignment horizontal="right" vertical="center" wrapText="1"/>
    </xf>
    <xf numFmtId="165" fontId="6" fillId="0" borderId="0" xfId="2" applyNumberFormat="1" applyFont="1" applyAlignment="1">
      <alignment horizontal="right" vertical="center" wrapText="1"/>
    </xf>
    <xf numFmtId="43" fontId="6" fillId="0" borderId="0" xfId="4" applyFont="1" applyAlignment="1">
      <alignment horizontal="right" vertical="center" wrapText="1"/>
    </xf>
    <xf numFmtId="0" fontId="16" fillId="4" borderId="0" xfId="2" applyFont="1" applyFill="1" applyAlignment="1">
      <alignment horizontal="center" vertical="center" wrapText="1"/>
    </xf>
    <xf numFmtId="0" fontId="8" fillId="0" borderId="0" xfId="2" applyAlignment="1">
      <alignment horizontal="left" vertical="center" wrapText="1" indent="2"/>
    </xf>
    <xf numFmtId="0" fontId="8" fillId="0" borderId="0" xfId="2" applyAlignment="1">
      <alignment horizontal="left" vertical="center" wrapText="1"/>
    </xf>
    <xf numFmtId="0" fontId="8" fillId="0" borderId="0" xfId="2" applyAlignment="1">
      <alignment horizontal="right" vertical="center" wrapText="1"/>
    </xf>
    <xf numFmtId="0" fontId="15" fillId="0" borderId="0" xfId="2" quotePrefix="1" applyFont="1" applyAlignment="1">
      <alignment horizontal="left" vertical="center" wrapText="1"/>
    </xf>
    <xf numFmtId="165" fontId="6" fillId="0" borderId="0" xfId="2" applyNumberFormat="1" applyFont="1" applyAlignment="1">
      <alignment horizontal="left" vertical="center" wrapText="1"/>
    </xf>
    <xf numFmtId="0" fontId="0" fillId="5" borderId="0" xfId="0" applyFill="1"/>
    <xf numFmtId="0" fontId="0" fillId="5" borderId="0" xfId="0" applyFill="1" applyAlignment="1">
      <alignment horizontal="left" indent="2"/>
    </xf>
    <xf numFmtId="0" fontId="0" fillId="0" borderId="6" xfId="0" applyBorder="1" applyAlignment="1">
      <alignment horizontal="center" vertical="center"/>
    </xf>
    <xf numFmtId="0" fontId="19" fillId="5" borderId="0" xfId="0" applyFont="1" applyFill="1"/>
    <xf numFmtId="0" fontId="0" fillId="2" borderId="7" xfId="0" applyFill="1" applyBorder="1"/>
    <xf numFmtId="0" fontId="18" fillId="2" borderId="0" xfId="0" applyFont="1" applyFill="1"/>
    <xf numFmtId="0" fontId="0" fillId="0" borderId="9" xfId="0" applyBorder="1" applyAlignment="1">
      <alignment horizontal="center" vertical="center"/>
    </xf>
    <xf numFmtId="0" fontId="19" fillId="5" borderId="9" xfId="0" applyFont="1" applyFill="1" applyBorder="1"/>
    <xf numFmtId="0" fontId="0" fillId="0" borderId="0" xfId="0" applyAlignment="1">
      <alignment horizontal="center" vertical="center"/>
    </xf>
    <xf numFmtId="0" fontId="0" fillId="0" borderId="7" xfId="0" applyBorder="1" applyAlignment="1">
      <alignment horizontal="center" vertical="center"/>
    </xf>
    <xf numFmtId="0" fontId="19" fillId="5" borderId="7" xfId="0" applyFont="1" applyFill="1" applyBorder="1"/>
    <xf numFmtId="0" fontId="19" fillId="6" borderId="0" xfId="0" applyFont="1" applyFill="1"/>
    <xf numFmtId="0" fontId="0" fillId="6" borderId="9" xfId="0" applyFill="1" applyBorder="1" applyAlignment="1">
      <alignment horizontal="center" vertical="center"/>
    </xf>
    <xf numFmtId="0" fontId="18" fillId="3" borderId="8" xfId="0" applyFont="1" applyFill="1" applyBorder="1"/>
    <xf numFmtId="0" fontId="19" fillId="7" borderId="0" xfId="0" applyFont="1" applyFill="1"/>
    <xf numFmtId="0" fontId="3" fillId="2" borderId="11" xfId="0" applyFont="1" applyFill="1" applyBorder="1"/>
    <xf numFmtId="0" fontId="2" fillId="2" borderId="11" xfId="0" applyFont="1" applyFill="1" applyBorder="1" applyAlignment="1">
      <alignment horizontal="center" vertical="center" wrapText="1"/>
    </xf>
    <xf numFmtId="0" fontId="0" fillId="2" borderId="12" xfId="0" applyFill="1" applyBorder="1"/>
    <xf numFmtId="0" fontId="0" fillId="0" borderId="13" xfId="0" applyBorder="1"/>
    <xf numFmtId="0" fontId="3" fillId="5" borderId="0" xfId="0" applyFont="1" applyFill="1"/>
    <xf numFmtId="0" fontId="2" fillId="5" borderId="0" xfId="0" applyFont="1" applyFill="1" applyAlignment="1">
      <alignment horizontal="center" vertical="center" wrapText="1"/>
    </xf>
    <xf numFmtId="0" fontId="0" fillId="5" borderId="14" xfId="0" applyFill="1" applyBorder="1"/>
    <xf numFmtId="0" fontId="2" fillId="5" borderId="13" xfId="0" applyFont="1" applyFill="1" applyBorder="1" applyAlignment="1">
      <alignment horizontal="left" vertical="center"/>
    </xf>
    <xf numFmtId="0" fontId="0" fillId="0" borderId="14" xfId="0" applyBorder="1"/>
    <xf numFmtId="14" fontId="0" fillId="0" borderId="0" xfId="0" applyNumberFormat="1"/>
    <xf numFmtId="0" fontId="0" fillId="5" borderId="13" xfId="0" applyFill="1" applyBorder="1"/>
    <xf numFmtId="49" fontId="18" fillId="2" borderId="15" xfId="0" applyNumberFormat="1" applyFont="1" applyFill="1" applyBorder="1"/>
    <xf numFmtId="0" fontId="0" fillId="2" borderId="16" xfId="0" applyFill="1" applyBorder="1"/>
    <xf numFmtId="0" fontId="18" fillId="2" borderId="13" xfId="0" applyFont="1" applyFill="1" applyBorder="1"/>
    <xf numFmtId="0" fontId="18" fillId="2" borderId="14" xfId="0" applyFont="1" applyFill="1" applyBorder="1"/>
    <xf numFmtId="0" fontId="0" fillId="0" borderId="17" xfId="0" applyBorder="1" applyAlignment="1">
      <alignment horizontal="center" vertical="center"/>
    </xf>
    <xf numFmtId="0" fontId="19" fillId="6" borderId="14" xfId="0" applyFont="1" applyFill="1" applyBorder="1"/>
    <xf numFmtId="0" fontId="19" fillId="6" borderId="13" xfId="0" applyFont="1" applyFill="1" applyBorder="1"/>
    <xf numFmtId="0" fontId="19" fillId="6" borderId="18" xfId="0" applyFont="1" applyFill="1" applyBorder="1"/>
    <xf numFmtId="0" fontId="0" fillId="6" borderId="19" xfId="0" applyFill="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19" fillId="5" borderId="14" xfId="0" applyFont="1" applyFill="1" applyBorder="1"/>
    <xf numFmtId="0" fontId="0" fillId="0" borderId="19" xfId="0" applyBorder="1" applyAlignment="1">
      <alignment horizontal="center" vertical="center"/>
    </xf>
    <xf numFmtId="0" fontId="18" fillId="3" borderId="14" xfId="0" applyFont="1" applyFill="1" applyBorder="1"/>
    <xf numFmtId="0" fontId="19" fillId="5" borderId="13" xfId="0" applyFont="1" applyFill="1" applyBorder="1"/>
    <xf numFmtId="0" fontId="19" fillId="5" borderId="18" xfId="0" applyFont="1" applyFill="1" applyBorder="1"/>
    <xf numFmtId="0" fontId="19" fillId="7" borderId="13" xfId="0" applyFont="1" applyFill="1" applyBorder="1"/>
    <xf numFmtId="0" fontId="19" fillId="7" borderId="14" xfId="0" applyFont="1" applyFill="1" applyBorder="1"/>
    <xf numFmtId="0" fontId="19" fillId="5" borderId="19" xfId="0" applyFont="1" applyFill="1" applyBorder="1"/>
    <xf numFmtId="0" fontId="0" fillId="0" borderId="15" xfId="0" applyBorder="1" applyAlignment="1">
      <alignment horizontal="center" vertical="center"/>
    </xf>
    <xf numFmtId="0" fontId="19" fillId="5" borderId="20" xfId="0" applyFont="1" applyFill="1" applyBorder="1"/>
    <xf numFmtId="0" fontId="0" fillId="0" borderId="21" xfId="0" applyBorder="1"/>
    <xf numFmtId="0" fontId="0" fillId="0" borderId="22" xfId="0" applyBorder="1"/>
    <xf numFmtId="0" fontId="12" fillId="5" borderId="0" xfId="0" applyFont="1" applyFill="1"/>
    <xf numFmtId="0" fontId="8" fillId="10" borderId="0" xfId="2" applyFill="1"/>
    <xf numFmtId="0" fontId="8" fillId="10" borderId="26" xfId="2" applyFill="1" applyBorder="1"/>
    <xf numFmtId="0" fontId="8" fillId="2" borderId="0" xfId="2" applyFill="1"/>
    <xf numFmtId="0" fontId="9" fillId="2" borderId="0" xfId="3" applyFill="1" applyBorder="1" applyAlignment="1">
      <alignment horizontal="left" vertical="center" indent="5"/>
    </xf>
    <xf numFmtId="0" fontId="8" fillId="2" borderId="26" xfId="2" applyFill="1" applyBorder="1"/>
    <xf numFmtId="0" fontId="8" fillId="10" borderId="28" xfId="2" applyFill="1" applyBorder="1"/>
    <xf numFmtId="0" fontId="8" fillId="10" borderId="29" xfId="2" applyFill="1" applyBorder="1"/>
    <xf numFmtId="0" fontId="8" fillId="5" borderId="0" xfId="2" applyFill="1"/>
    <xf numFmtId="0" fontId="10" fillId="5" borderId="0" xfId="2" applyFont="1" applyFill="1" applyAlignment="1">
      <alignment horizontal="left" vertical="center" indent="5"/>
    </xf>
    <xf numFmtId="0" fontId="9" fillId="5" borderId="0" xfId="3" applyFill="1" applyAlignment="1">
      <alignment horizontal="left" vertical="center" indent="5"/>
    </xf>
    <xf numFmtId="0" fontId="10" fillId="5" borderId="0" xfId="2" applyFont="1" applyFill="1" applyAlignment="1">
      <alignment horizontal="left" vertical="center"/>
    </xf>
    <xf numFmtId="0" fontId="8" fillId="5" borderId="0" xfId="2" applyFill="1" applyAlignment="1">
      <alignment horizontal="left" vertical="center"/>
    </xf>
    <xf numFmtId="0" fontId="8" fillId="5" borderId="0" xfId="2" applyFill="1" applyAlignment="1">
      <alignment horizontal="left" vertical="center" indent="5"/>
    </xf>
    <xf numFmtId="0" fontId="0" fillId="0" borderId="0" xfId="0" applyAlignment="1">
      <alignment wrapText="1"/>
    </xf>
    <xf numFmtId="0" fontId="0" fillId="0" borderId="31" xfId="0" applyBorder="1"/>
    <xf numFmtId="0" fontId="0" fillId="0" borderId="32" xfId="0" applyBorder="1"/>
    <xf numFmtId="0" fontId="0" fillId="0" borderId="33" xfId="0" applyBorder="1"/>
    <xf numFmtId="0" fontId="0" fillId="0" borderId="34" xfId="0" applyBorder="1"/>
    <xf numFmtId="0" fontId="0" fillId="0" borderId="35" xfId="0" applyBorder="1"/>
    <xf numFmtId="0" fontId="0" fillId="0" borderId="36" xfId="0" applyBorder="1"/>
    <xf numFmtId="0" fontId="0" fillId="0" borderId="37" xfId="0" applyBorder="1"/>
    <xf numFmtId="164" fontId="0" fillId="0" borderId="0" xfId="0" applyNumberFormat="1"/>
    <xf numFmtId="0" fontId="0" fillId="0" borderId="26" xfId="0" applyBorder="1"/>
    <xf numFmtId="0" fontId="0" fillId="5" borderId="0" xfId="0" applyFill="1" applyAlignment="1">
      <alignment wrapText="1"/>
    </xf>
    <xf numFmtId="0" fontId="14" fillId="2" borderId="6" xfId="0" applyFont="1" applyFill="1" applyBorder="1" applyAlignment="1">
      <alignment horizontal="left" vertical="center"/>
    </xf>
    <xf numFmtId="0" fontId="14" fillId="11" borderId="6" xfId="0" applyFont="1" applyFill="1" applyBorder="1" applyAlignment="1">
      <alignment horizontal="center" vertical="center" wrapText="1"/>
    </xf>
    <xf numFmtId="0" fontId="14" fillId="11" borderId="6" xfId="0" applyFont="1" applyFill="1" applyBorder="1" applyAlignment="1">
      <alignment vertical="center" wrapText="1"/>
    </xf>
    <xf numFmtId="0" fontId="14" fillId="11" borderId="24" xfId="0" applyFont="1" applyFill="1" applyBorder="1" applyAlignment="1">
      <alignment horizontal="center" vertical="center" wrapText="1"/>
    </xf>
    <xf numFmtId="0" fontId="2" fillId="2" borderId="23" xfId="0" applyFont="1" applyFill="1" applyBorder="1" applyAlignment="1">
      <alignment horizontal="left" vertical="center"/>
    </xf>
    <xf numFmtId="0" fontId="3" fillId="2" borderId="6" xfId="0" applyFont="1" applyFill="1" applyBorder="1"/>
    <xf numFmtId="0" fontId="2" fillId="2" borderId="6"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0" fillId="0" borderId="25" xfId="0" applyBorder="1"/>
    <xf numFmtId="0" fontId="0" fillId="0" borderId="0" xfId="0" applyProtection="1">
      <protection locked="0"/>
      <extLst>
        <ext xmlns:xfpb="http://schemas.microsoft.com/office/spreadsheetml/2022/featurepropertybag" uri="{C7286773-470A-42A8-94C5-96B5CB345126}">
          <xfpb:xfComplement i="0"/>
        </ext>
      </extLst>
    </xf>
    <xf numFmtId="0" fontId="1" fillId="0" borderId="0" xfId="0" applyFont="1" applyAlignment="1">
      <alignment horizontal="center" vertical="center"/>
    </xf>
    <xf numFmtId="0" fontId="3" fillId="0" borderId="0" xfId="0" applyFont="1" applyProtection="1">
      <protection hidden="1"/>
    </xf>
    <xf numFmtId="3" fontId="2" fillId="3" borderId="26" xfId="0" applyNumberFormat="1" applyFont="1" applyFill="1" applyBorder="1" applyAlignment="1">
      <alignment horizontal="center" vertical="center"/>
    </xf>
    <xf numFmtId="0" fontId="2" fillId="2" borderId="25" xfId="0" applyFont="1" applyFill="1" applyBorder="1" applyAlignment="1">
      <alignment horizontal="left" vertical="center"/>
    </xf>
    <xf numFmtId="0" fontId="3" fillId="2" borderId="0" xfId="0" applyFont="1" applyFill="1" applyAlignment="1">
      <alignment horizontal="center" vertical="center"/>
    </xf>
    <xf numFmtId="0" fontId="2" fillId="2" borderId="26" xfId="0" applyFont="1" applyFill="1" applyBorder="1" applyAlignment="1">
      <alignment horizontal="center" vertical="center" wrapText="1"/>
    </xf>
    <xf numFmtId="0" fontId="5" fillId="0" borderId="0" xfId="0" applyFont="1" applyAlignment="1" applyProtection="1">
      <alignment horizontal="center" vertical="center"/>
      <protection locked="0"/>
    </xf>
    <xf numFmtId="4" fontId="2" fillId="3" borderId="26" xfId="0" applyNumberFormat="1" applyFont="1" applyFill="1" applyBorder="1"/>
    <xf numFmtId="0" fontId="2" fillId="2" borderId="25" xfId="0" applyFont="1" applyFill="1" applyBorder="1" applyAlignment="1">
      <alignment horizontal="left" vertical="center" wrapText="1"/>
    </xf>
    <xf numFmtId="0" fontId="2" fillId="2" borderId="0" xfId="0" applyFont="1" applyFill="1" applyAlignment="1">
      <alignment horizontal="left" vertical="center" wrapText="1"/>
    </xf>
    <xf numFmtId="0" fontId="0" fillId="0" borderId="38" xfId="0" applyBorder="1"/>
    <xf numFmtId="4" fontId="0" fillId="0" borderId="39" xfId="0" applyNumberFormat="1" applyBorder="1" applyProtection="1">
      <protection hidden="1"/>
    </xf>
    <xf numFmtId="0" fontId="0" fillId="0" borderId="40" xfId="0" applyBorder="1"/>
    <xf numFmtId="3" fontId="0" fillId="0" borderId="41" xfId="0" applyNumberFormat="1" applyBorder="1" applyAlignment="1" applyProtection="1">
      <alignment horizontal="center" vertical="center"/>
      <protection hidden="1"/>
    </xf>
    <xf numFmtId="4" fontId="0" fillId="0" borderId="42" xfId="0" applyNumberFormat="1" applyBorder="1" applyProtection="1">
      <protection hidden="1"/>
    </xf>
    <xf numFmtId="164" fontId="0" fillId="5" borderId="0" xfId="0" applyNumberFormat="1" applyFill="1"/>
    <xf numFmtId="0" fontId="0" fillId="5" borderId="26" xfId="0" applyFill="1" applyBorder="1"/>
    <xf numFmtId="0" fontId="9" fillId="5" borderId="0" xfId="3" applyFill="1" applyBorder="1"/>
    <xf numFmtId="0" fontId="11" fillId="5" borderId="0" xfId="0" applyFont="1" applyFill="1" applyAlignment="1">
      <alignment horizontal="left" vertical="center" wrapText="1" indent="2"/>
    </xf>
    <xf numFmtId="0" fontId="0" fillId="5" borderId="28" xfId="0" applyFill="1" applyBorder="1" applyAlignment="1">
      <alignment horizontal="left" indent="2"/>
    </xf>
    <xf numFmtId="0" fontId="0" fillId="5" borderId="28" xfId="0" applyFill="1" applyBorder="1"/>
    <xf numFmtId="0" fontId="0" fillId="5" borderId="29" xfId="0" applyFill="1" applyBorder="1"/>
    <xf numFmtId="0" fontId="8" fillId="10" borderId="25" xfId="2" applyFill="1" applyBorder="1"/>
    <xf numFmtId="0" fontId="8" fillId="2" borderId="25" xfId="2" applyFill="1" applyBorder="1"/>
    <xf numFmtId="0" fontId="8" fillId="10" borderId="27" xfId="2" applyFill="1" applyBorder="1"/>
    <xf numFmtId="0" fontId="23" fillId="2" borderId="25" xfId="2" applyFont="1" applyFill="1" applyBorder="1"/>
    <xf numFmtId="0" fontId="23" fillId="2" borderId="0" xfId="2" applyFont="1" applyFill="1" applyAlignment="1">
      <alignment vertical="center"/>
    </xf>
    <xf numFmtId="0" fontId="23" fillId="2" borderId="26" xfId="2" applyFont="1" applyFill="1" applyBorder="1"/>
    <xf numFmtId="0" fontId="14" fillId="2" borderId="0" xfId="2" applyFont="1" applyFill="1" applyAlignment="1">
      <alignment horizontal="left" vertical="center" indent="5"/>
    </xf>
    <xf numFmtId="0" fontId="23" fillId="2" borderId="0" xfId="2" applyFont="1" applyFill="1"/>
    <xf numFmtId="0" fontId="26" fillId="0" borderId="0" xfId="0" applyFont="1" applyAlignment="1">
      <alignment wrapText="1"/>
    </xf>
    <xf numFmtId="0" fontId="26" fillId="5" borderId="0" xfId="0" applyFont="1" applyFill="1" applyAlignment="1">
      <alignment wrapText="1"/>
    </xf>
    <xf numFmtId="0" fontId="26" fillId="0" borderId="0" xfId="0" applyFont="1"/>
    <xf numFmtId="0" fontId="26" fillId="5" borderId="0" xfId="0" applyFont="1" applyFill="1"/>
    <xf numFmtId="0" fontId="26" fillId="5" borderId="6" xfId="0" applyFont="1" applyFill="1" applyBorder="1"/>
    <xf numFmtId="0" fontId="26" fillId="5" borderId="24" xfId="0" applyFont="1" applyFill="1" applyBorder="1"/>
    <xf numFmtId="0" fontId="26" fillId="5" borderId="26" xfId="0" applyFont="1" applyFill="1" applyBorder="1"/>
    <xf numFmtId="0" fontId="26" fillId="5" borderId="28" xfId="0" applyFont="1" applyFill="1" applyBorder="1"/>
    <xf numFmtId="0" fontId="26" fillId="5" borderId="29" xfId="0" applyFont="1" applyFill="1" applyBorder="1"/>
    <xf numFmtId="0" fontId="7" fillId="0" borderId="0" xfId="0" applyFont="1" applyAlignment="1">
      <alignment horizontal="center" vertical="center"/>
    </xf>
    <xf numFmtId="0" fontId="14" fillId="2" borderId="0" xfId="0" applyFont="1" applyFill="1" applyAlignment="1">
      <alignment horizontal="left" vertical="center"/>
    </xf>
    <xf numFmtId="0" fontId="14" fillId="2" borderId="25" xfId="0" applyFont="1" applyFill="1" applyBorder="1" applyAlignment="1">
      <alignment vertical="center"/>
    </xf>
    <xf numFmtId="0" fontId="14" fillId="2" borderId="0" xfId="0" applyFont="1" applyFill="1" applyAlignment="1">
      <alignment vertical="center"/>
    </xf>
    <xf numFmtId="0" fontId="14" fillId="2" borderId="26" xfId="0" applyFont="1" applyFill="1" applyBorder="1" applyAlignment="1">
      <alignment vertical="center"/>
    </xf>
    <xf numFmtId="166" fontId="14" fillId="2" borderId="0" xfId="0" applyNumberFormat="1" applyFont="1" applyFill="1" applyAlignment="1">
      <alignment vertical="center"/>
    </xf>
    <xf numFmtId="164" fontId="14" fillId="2" borderId="0" xfId="0" applyNumberFormat="1" applyFont="1" applyFill="1" applyAlignment="1">
      <alignment horizontal="right" vertical="center"/>
    </xf>
    <xf numFmtId="164" fontId="14" fillId="8" borderId="0" xfId="0" applyNumberFormat="1" applyFont="1" applyFill="1" applyAlignment="1">
      <alignment horizontal="right" vertical="center" wrapText="1"/>
    </xf>
    <xf numFmtId="0" fontId="14" fillId="2" borderId="0" xfId="0" applyFont="1" applyFill="1" applyAlignment="1">
      <alignment horizontal="left"/>
    </xf>
    <xf numFmtId="164" fontId="14" fillId="2" borderId="0" xfId="0" applyNumberFormat="1" applyFont="1" applyFill="1" applyAlignment="1">
      <alignment horizontal="left" vertical="center"/>
    </xf>
    <xf numFmtId="0" fontId="14" fillId="2" borderId="0" xfId="0" applyFont="1" applyFill="1" applyAlignment="1">
      <alignment horizontal="right" vertical="center"/>
    </xf>
    <xf numFmtId="0" fontId="14" fillId="8" borderId="0" xfId="0" applyFont="1" applyFill="1" applyAlignment="1">
      <alignment horizontal="right" vertical="center" wrapText="1"/>
    </xf>
    <xf numFmtId="0" fontId="14" fillId="3" borderId="0" xfId="0" applyFont="1" applyFill="1" applyAlignment="1">
      <alignment horizontal="right" vertical="center"/>
    </xf>
    <xf numFmtId="0" fontId="14" fillId="3" borderId="0" xfId="0" applyFont="1" applyFill="1" applyAlignment="1">
      <alignment horizontal="right"/>
    </xf>
    <xf numFmtId="4" fontId="14" fillId="3" borderId="0" xfId="1" applyNumberFormat="1" applyFont="1" applyFill="1" applyBorder="1" applyAlignment="1">
      <alignment horizontal="right"/>
    </xf>
    <xf numFmtId="3" fontId="14" fillId="2" borderId="0" xfId="0" applyNumberFormat="1" applyFont="1" applyFill="1" applyAlignment="1">
      <alignment horizontal="center" vertical="center"/>
    </xf>
    <xf numFmtId="0" fontId="0" fillId="0" borderId="0" xfId="0" applyAlignment="1">
      <alignment vertical="center" wrapText="1"/>
    </xf>
    <xf numFmtId="0" fontId="0" fillId="0" borderId="26" xfId="0" applyBorder="1" applyAlignment="1">
      <alignment vertical="center" wrapText="1"/>
    </xf>
    <xf numFmtId="0" fontId="0" fillId="5" borderId="1" xfId="0" applyFill="1" applyBorder="1"/>
    <xf numFmtId="0" fontId="0" fillId="5" borderId="25" xfId="0" applyFill="1" applyBorder="1"/>
    <xf numFmtId="0" fontId="0" fillId="5" borderId="27" xfId="0" applyFill="1" applyBorder="1"/>
    <xf numFmtId="0" fontId="0" fillId="2" borderId="25" xfId="0" applyFill="1" applyBorder="1"/>
    <xf numFmtId="0" fontId="0" fillId="2" borderId="26" xfId="0" applyFill="1" applyBorder="1"/>
    <xf numFmtId="0" fontId="30" fillId="5" borderId="0" xfId="0" applyFont="1" applyFill="1" applyAlignment="1">
      <alignment horizontal="left" vertical="center" wrapText="1" indent="2"/>
    </xf>
    <xf numFmtId="0" fontId="24" fillId="2" borderId="0" xfId="0" applyFont="1" applyFill="1" applyAlignment="1">
      <alignment vertical="top"/>
    </xf>
    <xf numFmtId="0" fontId="31" fillId="5" borderId="0" xfId="0" applyFont="1" applyFill="1" applyAlignment="1">
      <alignment horizontal="left" vertical="center" indent="1"/>
    </xf>
    <xf numFmtId="0" fontId="31" fillId="0" borderId="0" xfId="0" applyFont="1" applyAlignment="1">
      <alignment horizontal="left" vertical="center" indent="1"/>
    </xf>
    <xf numFmtId="0" fontId="32" fillId="4" borderId="6" xfId="0" applyFont="1" applyFill="1" applyBorder="1" applyAlignment="1">
      <alignment horizontal="left" vertical="center" wrapText="1" indent="1"/>
    </xf>
    <xf numFmtId="0" fontId="32" fillId="4" borderId="24" xfId="0" applyFont="1" applyFill="1" applyBorder="1" applyAlignment="1">
      <alignment horizontal="center" vertical="center" wrapText="1"/>
    </xf>
    <xf numFmtId="0" fontId="33" fillId="0" borderId="47" xfId="0" applyFont="1" applyBorder="1" applyAlignment="1">
      <alignment horizontal="left" vertical="center" indent="1"/>
    </xf>
    <xf numFmtId="0" fontId="33" fillId="0" borderId="4" xfId="0" applyFont="1" applyBorder="1" applyAlignment="1">
      <alignment horizontal="left" vertical="center" indent="1"/>
    </xf>
    <xf numFmtId="0" fontId="32" fillId="4" borderId="6" xfId="0" applyFont="1" applyFill="1" applyBorder="1" applyAlignment="1">
      <alignment horizontal="right" vertical="center" wrapText="1" indent="1"/>
    </xf>
    <xf numFmtId="0" fontId="28" fillId="0" borderId="4" xfId="0" applyFont="1" applyBorder="1"/>
    <xf numFmtId="0" fontId="28" fillId="0" borderId="34" xfId="0" applyFont="1" applyBorder="1"/>
    <xf numFmtId="0" fontId="0" fillId="5" borderId="4" xfId="0" applyFill="1" applyBorder="1">
      <extLst>
        <ext xmlns:xfpb="http://schemas.microsoft.com/office/spreadsheetml/2022/featurepropertybag" uri="{C7286773-470A-42A8-94C5-96B5CB345126}">
          <xfpb:xfComplement i="0"/>
        </ext>
      </extLst>
    </xf>
    <xf numFmtId="0" fontId="0" fillId="0" borderId="4" xfId="0" applyBorder="1" applyAlignment="1">
      <alignment vertical="center" wrapText="1"/>
    </xf>
    <xf numFmtId="0" fontId="0" fillId="5" borderId="4" xfId="0" applyFill="1" applyBorder="1"/>
    <xf numFmtId="0" fontId="0" fillId="12" borderId="0" xfId="0" applyFill="1"/>
    <xf numFmtId="0" fontId="31" fillId="5" borderId="0" xfId="0" applyFont="1" applyFill="1" applyAlignment="1">
      <alignment vertical="center" wrapText="1"/>
    </xf>
    <xf numFmtId="0" fontId="31" fillId="5" borderId="0" xfId="0" applyFont="1" applyFill="1" applyAlignment="1">
      <alignment vertical="center"/>
    </xf>
    <xf numFmtId="0" fontId="37" fillId="5" borderId="3" xfId="0" applyFont="1" applyFill="1" applyBorder="1" applyAlignment="1">
      <alignment vertical="center"/>
    </xf>
    <xf numFmtId="0" fontId="37" fillId="5" borderId="3" xfId="0" applyFont="1" applyFill="1" applyBorder="1" applyAlignment="1">
      <alignment vertical="center" wrapText="1"/>
    </xf>
    <xf numFmtId="0" fontId="31" fillId="5" borderId="3" xfId="0" applyFont="1" applyFill="1" applyBorder="1" applyAlignment="1">
      <alignment vertical="center" wrapText="1"/>
    </xf>
    <xf numFmtId="0" fontId="31" fillId="5" borderId="3" xfId="0" applyFont="1" applyFill="1" applyBorder="1" applyAlignment="1">
      <alignment vertical="center"/>
    </xf>
    <xf numFmtId="0" fontId="31" fillId="5" borderId="46" xfId="0" applyFont="1" applyFill="1" applyBorder="1" applyAlignment="1">
      <alignment vertical="center"/>
    </xf>
    <xf numFmtId="0" fontId="31" fillId="5" borderId="47" xfId="0" applyFont="1" applyFill="1" applyBorder="1" applyAlignment="1">
      <alignment vertical="center"/>
    </xf>
    <xf numFmtId="0" fontId="31" fillId="5" borderId="4" xfId="0" applyFont="1" applyFill="1" applyBorder="1" applyAlignment="1">
      <alignment vertical="center"/>
    </xf>
    <xf numFmtId="0" fontId="31" fillId="5" borderId="2" xfId="0" applyFont="1" applyFill="1" applyBorder="1" applyAlignment="1">
      <alignment vertical="center"/>
    </xf>
    <xf numFmtId="0" fontId="31" fillId="5" borderId="43" xfId="0" applyFont="1" applyFill="1" applyBorder="1" applyAlignment="1">
      <alignment vertical="center"/>
    </xf>
    <xf numFmtId="0" fontId="31" fillId="5" borderId="28" xfId="0" applyFont="1" applyFill="1" applyBorder="1" applyAlignment="1">
      <alignment vertical="center"/>
    </xf>
    <xf numFmtId="0" fontId="31" fillId="5" borderId="28" xfId="0" applyFont="1" applyFill="1" applyBorder="1" applyAlignment="1">
      <alignment vertical="center" wrapText="1"/>
    </xf>
    <xf numFmtId="0" fontId="31" fillId="5" borderId="2" xfId="0" applyFont="1" applyFill="1" applyBorder="1" applyAlignment="1">
      <alignment vertical="center" wrapText="1"/>
    </xf>
    <xf numFmtId="0" fontId="31" fillId="5" borderId="44" xfId="0" applyFont="1" applyFill="1" applyBorder="1" applyAlignment="1">
      <alignment vertical="center"/>
    </xf>
    <xf numFmtId="0" fontId="35" fillId="5" borderId="0" xfId="0" applyFont="1" applyFill="1" applyAlignment="1">
      <alignment horizontal="left" vertical="center" wrapText="1"/>
    </xf>
    <xf numFmtId="0" fontId="35" fillId="5" borderId="50" xfId="0" applyFont="1" applyFill="1" applyBorder="1" applyAlignment="1">
      <alignment horizontal="left" vertical="center" wrapText="1"/>
    </xf>
    <xf numFmtId="0" fontId="35" fillId="5" borderId="0" xfId="0" applyFont="1" applyFill="1" applyAlignment="1">
      <alignment horizontal="center" vertical="center" wrapText="1"/>
    </xf>
    <xf numFmtId="0" fontId="35" fillId="5" borderId="3" xfId="0" applyFont="1" applyFill="1" applyBorder="1" applyAlignment="1">
      <alignment horizontal="center" vertical="center" wrapText="1"/>
    </xf>
    <xf numFmtId="0" fontId="35" fillId="5" borderId="3" xfId="0" applyFont="1" applyFill="1" applyBorder="1" applyAlignment="1">
      <alignment horizontal="left" vertical="center" wrapText="1"/>
    </xf>
    <xf numFmtId="0" fontId="35" fillId="5" borderId="46" xfId="0" applyFont="1" applyFill="1" applyBorder="1" applyAlignment="1">
      <alignment horizontal="left" vertical="center" wrapText="1"/>
    </xf>
    <xf numFmtId="0" fontId="0" fillId="0" borderId="30" xfId="0" applyBorder="1" applyAlignment="1">
      <alignment horizontal="center"/>
    </xf>
    <xf numFmtId="0" fontId="31" fillId="2" borderId="0" xfId="0" applyFont="1" applyFill="1" applyAlignment="1">
      <alignment vertical="center"/>
    </xf>
    <xf numFmtId="0" fontId="39" fillId="2" borderId="25" xfId="0" applyFont="1" applyFill="1" applyBorder="1" applyAlignment="1">
      <alignment horizontal="center" vertical="center"/>
    </xf>
    <xf numFmtId="0" fontId="40" fillId="2" borderId="0" xfId="0" applyFont="1" applyFill="1" applyAlignment="1">
      <alignment horizontal="left" vertical="center" indent="1"/>
    </xf>
    <xf numFmtId="0" fontId="40" fillId="2" borderId="0" xfId="0" applyFont="1" applyFill="1" applyAlignment="1">
      <alignment horizontal="left" vertical="center" wrapText="1" indent="1"/>
    </xf>
    <xf numFmtId="0" fontId="41" fillId="2" borderId="0" xfId="0" applyFont="1" applyFill="1" applyAlignment="1">
      <alignment horizontal="left" vertical="center" wrapText="1" indent="1"/>
    </xf>
    <xf numFmtId="0" fontId="40" fillId="2" borderId="0" xfId="0" applyFont="1" applyFill="1" applyAlignment="1">
      <alignment horizontal="center" vertical="center" wrapText="1"/>
    </xf>
    <xf numFmtId="0" fontId="42" fillId="4" borderId="6" xfId="0" applyFont="1" applyFill="1" applyBorder="1" applyAlignment="1">
      <alignment horizontal="left" vertical="center" wrapText="1" indent="1"/>
    </xf>
    <xf numFmtId="0" fontId="42" fillId="4" borderId="24" xfId="0" applyFont="1" applyFill="1" applyBorder="1" applyAlignment="1">
      <alignment horizontal="center" vertical="center" wrapText="1"/>
    </xf>
    <xf numFmtId="0" fontId="27" fillId="0" borderId="2" xfId="0" applyFont="1" applyBorder="1" applyAlignment="1">
      <alignment horizontal="left" vertical="center" indent="1"/>
    </xf>
    <xf numFmtId="0" fontId="43" fillId="0" borderId="2" xfId="3" applyFont="1" applyBorder="1" applyAlignment="1">
      <alignment horizontal="left" vertical="center" indent="1"/>
    </xf>
    <xf numFmtId="0" fontId="27" fillId="0" borderId="2" xfId="0" applyFont="1" applyBorder="1" applyAlignment="1">
      <alignment horizontal="left" vertical="center" wrapText="1" indent="1"/>
    </xf>
    <xf numFmtId="0" fontId="27" fillId="0" borderId="44" xfId="0" applyFont="1" applyBorder="1" applyAlignment="1">
      <alignment horizontal="center" vertical="center"/>
      <extLst>
        <ext xmlns:xfpb="http://schemas.microsoft.com/office/spreadsheetml/2022/featurepropertybag" uri="{C7286773-470A-42A8-94C5-96B5CB345126}">
          <xfpb:xfComplement i="0"/>
        </ext>
      </extLst>
    </xf>
    <xf numFmtId="0" fontId="27" fillId="0" borderId="3" xfId="0" applyFont="1" applyBorder="1" applyAlignment="1">
      <alignment horizontal="left" vertical="center" indent="1"/>
    </xf>
    <xf numFmtId="0" fontId="27" fillId="0" borderId="3" xfId="0" applyFont="1" applyBorder="1" applyAlignment="1">
      <alignment horizontal="left" vertical="center" wrapText="1" indent="1"/>
    </xf>
    <xf numFmtId="0" fontId="44" fillId="0" borderId="3" xfId="0" applyFont="1" applyBorder="1" applyAlignment="1">
      <alignment horizontal="left" vertical="center" wrapText="1" indent="1"/>
    </xf>
    <xf numFmtId="0" fontId="27" fillId="0" borderId="46" xfId="0" applyFont="1" applyBorder="1" applyAlignment="1">
      <alignment horizontal="center" vertical="center"/>
    </xf>
    <xf numFmtId="0" fontId="27" fillId="0" borderId="4" xfId="0" applyFont="1" applyBorder="1" applyAlignment="1">
      <alignment horizontal="left" vertical="center" indent="1"/>
    </xf>
    <xf numFmtId="0" fontId="27" fillId="0" borderId="4" xfId="0" applyFont="1" applyBorder="1" applyAlignment="1">
      <alignment horizontal="left" vertical="center" wrapText="1" indent="1"/>
    </xf>
    <xf numFmtId="0" fontId="27" fillId="0" borderId="48" xfId="0" applyFont="1" applyBorder="1" applyAlignment="1">
      <alignment horizontal="center" vertical="center"/>
      <extLst>
        <ext xmlns:xfpb="http://schemas.microsoft.com/office/spreadsheetml/2022/featurepropertybag" uri="{C7286773-470A-42A8-94C5-96B5CB345126}">
          <xfpb:xfComplement i="0"/>
        </ext>
      </extLst>
    </xf>
    <xf numFmtId="0" fontId="27" fillId="0" borderId="4" xfId="0" applyFont="1" applyBorder="1" applyAlignment="1">
      <alignment horizontal="center" vertical="center"/>
      <extLst>
        <ext xmlns:xfpb="http://schemas.microsoft.com/office/spreadsheetml/2022/featurepropertybag" uri="{C7286773-470A-42A8-94C5-96B5CB345126}">
          <xfpb:xfComplement i="0"/>
        </ext>
      </extLst>
    </xf>
    <xf numFmtId="0" fontId="43" fillId="0" borderId="4" xfId="3" applyFont="1" applyFill="1" applyBorder="1" applyAlignment="1">
      <alignment horizontal="left" vertical="center" indent="1"/>
    </xf>
    <xf numFmtId="0" fontId="27" fillId="0" borderId="4" xfId="0" applyFont="1" applyBorder="1" applyAlignment="1">
      <alignment horizontal="left" vertical="center" wrapText="1" indent="3"/>
    </xf>
    <xf numFmtId="0" fontId="27" fillId="5" borderId="4" xfId="0" applyFont="1" applyFill="1" applyBorder="1" applyAlignment="1">
      <alignment horizontal="center" vertical="center"/>
      <extLst>
        <ext xmlns:xfpb="http://schemas.microsoft.com/office/spreadsheetml/2022/featurepropertybag" uri="{C7286773-470A-42A8-94C5-96B5CB345126}">
          <xfpb:xfComplement i="0"/>
        </ext>
      </extLst>
    </xf>
    <xf numFmtId="0" fontId="27" fillId="5" borderId="4" xfId="0" applyFont="1" applyFill="1" applyBorder="1" applyAlignment="1">
      <alignment horizontal="left" vertical="center" wrapText="1" indent="1"/>
    </xf>
    <xf numFmtId="0" fontId="27" fillId="5" borderId="4" xfId="0" applyFont="1" applyFill="1" applyBorder="1" applyAlignment="1">
      <alignment horizontal="left" vertical="center" indent="1"/>
    </xf>
    <xf numFmtId="0" fontId="45" fillId="0" borderId="4" xfId="0" applyFont="1" applyBorder="1" applyAlignment="1">
      <alignment horizontal="left" vertical="center" wrapText="1" indent="3"/>
    </xf>
    <xf numFmtId="0" fontId="27" fillId="0" borderId="0" xfId="0" applyFont="1" applyAlignment="1">
      <alignment horizontal="left" vertical="center" indent="1"/>
    </xf>
    <xf numFmtId="0" fontId="27" fillId="0" borderId="0" xfId="0" applyFont="1" applyAlignment="1">
      <alignment horizontal="left" vertical="center" wrapText="1" indent="1"/>
    </xf>
    <xf numFmtId="0" fontId="27" fillId="0" borderId="0" xfId="0" applyFont="1" applyAlignment="1">
      <alignment horizontal="center" vertical="center"/>
    </xf>
    <xf numFmtId="0" fontId="38" fillId="9" borderId="25" xfId="0" applyFont="1" applyFill="1" applyBorder="1" applyAlignment="1">
      <alignment horizontal="center" vertical="center"/>
    </xf>
    <xf numFmtId="0" fontId="44" fillId="0" borderId="4" xfId="0" applyFont="1" applyBorder="1" applyAlignment="1">
      <alignment horizontal="left" vertical="center" wrapText="1" indent="3"/>
    </xf>
    <xf numFmtId="0" fontId="44" fillId="5" borderId="4" xfId="0" applyFont="1" applyFill="1" applyBorder="1" applyAlignment="1">
      <alignment horizontal="left" vertical="center" wrapText="1" indent="3"/>
    </xf>
    <xf numFmtId="0" fontId="0" fillId="2" borderId="27" xfId="0" applyFill="1" applyBorder="1"/>
    <xf numFmtId="0" fontId="32" fillId="5" borderId="45" xfId="0" applyFont="1" applyFill="1" applyBorder="1" applyAlignment="1">
      <alignment horizontal="left" vertical="center" indent="2"/>
    </xf>
    <xf numFmtId="0" fontId="32" fillId="5" borderId="33" xfId="0" applyFont="1" applyFill="1" applyBorder="1" applyAlignment="1">
      <alignment horizontal="left" vertical="center" indent="2"/>
    </xf>
    <xf numFmtId="0" fontId="32" fillId="5" borderId="47" xfId="0" applyFont="1" applyFill="1" applyBorder="1" applyAlignment="1">
      <alignment horizontal="left" vertical="center" indent="2"/>
    </xf>
    <xf numFmtId="0" fontId="32" fillId="5" borderId="43" xfId="0" applyFont="1" applyFill="1" applyBorder="1" applyAlignment="1">
      <alignment horizontal="left" vertical="center" indent="2"/>
    </xf>
    <xf numFmtId="0" fontId="32" fillId="5" borderId="49" xfId="0" applyFont="1" applyFill="1" applyBorder="1" applyAlignment="1">
      <alignment horizontal="left" vertical="center" indent="2"/>
    </xf>
    <xf numFmtId="0" fontId="32" fillId="5" borderId="25" xfId="0" applyFont="1" applyFill="1" applyBorder="1" applyAlignment="1">
      <alignment horizontal="left" vertical="center" indent="2"/>
    </xf>
    <xf numFmtId="0" fontId="31" fillId="0" borderId="25" xfId="0" applyFont="1" applyBorder="1" applyAlignment="1">
      <alignment horizontal="left" vertical="center" indent="2"/>
    </xf>
    <xf numFmtId="0" fontId="36" fillId="0" borderId="25" xfId="0" applyFont="1" applyBorder="1" applyAlignment="1">
      <alignment horizontal="left" vertical="center" indent="2"/>
    </xf>
    <xf numFmtId="0" fontId="32" fillId="0" borderId="47" xfId="0" applyFont="1" applyBorder="1" applyAlignment="1">
      <alignment horizontal="left" vertical="center" indent="2"/>
    </xf>
    <xf numFmtId="0" fontId="32" fillId="0" borderId="25" xfId="0" applyFont="1" applyBorder="1" applyAlignment="1">
      <alignment horizontal="left" vertical="center" indent="2"/>
    </xf>
    <xf numFmtId="0" fontId="31" fillId="0" borderId="27" xfId="0" applyFont="1" applyBorder="1" applyAlignment="1">
      <alignment horizontal="left" vertical="center" indent="2"/>
    </xf>
    <xf numFmtId="0" fontId="32" fillId="0" borderId="0" xfId="0" applyFont="1" applyAlignment="1">
      <alignment horizontal="left" vertical="center" indent="2"/>
    </xf>
    <xf numFmtId="0" fontId="31" fillId="0" borderId="0" xfId="0" applyFont="1" applyAlignment="1">
      <alignment horizontal="left" vertical="center" indent="2"/>
    </xf>
    <xf numFmtId="0" fontId="31" fillId="5" borderId="0" xfId="0" applyFont="1" applyFill="1" applyAlignment="1">
      <alignment horizontal="left" vertical="center" indent="2"/>
    </xf>
    <xf numFmtId="0" fontId="46" fillId="11" borderId="6" xfId="0" applyFont="1" applyFill="1" applyBorder="1" applyAlignment="1">
      <alignment horizontal="center" vertical="center" wrapText="1"/>
    </xf>
    <xf numFmtId="0" fontId="0" fillId="13" borderId="31" xfId="0" applyFill="1" applyBorder="1"/>
    <xf numFmtId="0" fontId="0" fillId="13" borderId="4" xfId="0" applyFill="1" applyBorder="1"/>
    <xf numFmtId="0" fontId="0" fillId="13" borderId="36" xfId="0" applyFill="1" applyBorder="1"/>
    <xf numFmtId="0" fontId="32" fillId="5" borderId="1" xfId="0" applyFont="1" applyFill="1" applyBorder="1" applyAlignment="1">
      <alignment horizontal="center" vertical="center" wrapText="1"/>
    </xf>
    <xf numFmtId="0" fontId="0" fillId="5" borderId="31" xfId="0" applyFill="1" applyBorder="1"/>
    <xf numFmtId="0" fontId="0" fillId="5" borderId="36" xfId="0" applyFill="1" applyBorder="1"/>
    <xf numFmtId="0" fontId="7" fillId="5" borderId="1" xfId="0" applyFont="1" applyFill="1" applyBorder="1" applyAlignment="1">
      <alignment horizontal="center"/>
    </xf>
    <xf numFmtId="0" fontId="5" fillId="14" borderId="26" xfId="0" applyFont="1" applyFill="1" applyBorder="1" applyAlignment="1" applyProtection="1">
      <alignment horizontal="center" vertical="center"/>
      <protection locked="0"/>
    </xf>
    <xf numFmtId="0" fontId="6" fillId="0" borderId="1" xfId="0" applyFont="1" applyBorder="1" applyAlignment="1">
      <alignment horizontal="left"/>
    </xf>
    <xf numFmtId="0" fontId="10" fillId="0" borderId="1" xfId="0" applyFont="1" applyBorder="1" applyAlignment="1">
      <alignment horizontal="left" vertical="center"/>
    </xf>
    <xf numFmtId="0" fontId="6" fillId="0" borderId="1" xfId="0" applyFont="1" applyBorder="1" applyAlignment="1">
      <alignment horizontal="left" vertical="center"/>
    </xf>
    <xf numFmtId="0" fontId="7" fillId="0" borderId="1" xfId="0" applyFont="1" applyBorder="1" applyAlignment="1">
      <alignment horizontal="left" vertical="center"/>
    </xf>
    <xf numFmtId="166" fontId="7" fillId="0" borderId="1" xfId="1" applyNumberFormat="1" applyFont="1" applyBorder="1" applyAlignment="1">
      <alignment horizontal="right" vertical="center"/>
    </xf>
    <xf numFmtId="0" fontId="14" fillId="2" borderId="1" xfId="0" applyFont="1" applyFill="1" applyBorder="1" applyAlignment="1">
      <alignment vertical="center"/>
    </xf>
    <xf numFmtId="166" fontId="14" fillId="2" borderId="1" xfId="0" applyNumberFormat="1" applyFont="1" applyFill="1" applyBorder="1" applyAlignment="1">
      <alignment vertical="center"/>
    </xf>
    <xf numFmtId="0" fontId="7" fillId="0" borderId="1" xfId="0" applyFont="1" applyBorder="1" applyAlignment="1">
      <alignment horizontal="center" vertical="center"/>
    </xf>
    <xf numFmtId="166" fontId="6" fillId="0" borderId="1" xfId="1" applyNumberFormat="1" applyFont="1" applyBorder="1" applyAlignment="1">
      <alignment horizontal="right" vertical="center"/>
    </xf>
    <xf numFmtId="0" fontId="0" fillId="0" borderId="1" xfId="0" applyBorder="1" applyAlignment="1">
      <alignment horizontal="left" vertical="center" indent="2"/>
    </xf>
    <xf numFmtId="0" fontId="6" fillId="0" borderId="1" xfId="0" applyFont="1" applyBorder="1" applyAlignment="1">
      <alignment horizontal="left" vertical="center" indent="2"/>
    </xf>
    <xf numFmtId="0" fontId="47" fillId="2" borderId="25" xfId="0" applyFont="1" applyFill="1" applyBorder="1" applyAlignment="1">
      <alignment horizontal="center" vertical="center"/>
    </xf>
    <xf numFmtId="0" fontId="32" fillId="4" borderId="6" xfId="0" applyFont="1" applyFill="1" applyBorder="1" applyAlignment="1">
      <alignment horizontal="left" vertical="center" wrapText="1"/>
    </xf>
    <xf numFmtId="0" fontId="27" fillId="0" borderId="4" xfId="0" applyFont="1" applyBorder="1" applyAlignment="1">
      <alignment wrapText="1"/>
    </xf>
    <xf numFmtId="0" fontId="28" fillId="0" borderId="4" xfId="0" applyFont="1" applyBorder="1" applyAlignment="1">
      <alignment wrapText="1"/>
    </xf>
    <xf numFmtId="0" fontId="0" fillId="0" borderId="4" xfId="0" applyBorder="1" applyAlignment="1">
      <alignment wrapText="1"/>
    </xf>
    <xf numFmtId="0" fontId="0" fillId="5" borderId="4" xfId="0" applyFill="1" applyBorder="1" applyAlignment="1">
      <alignment wrapText="1"/>
    </xf>
    <xf numFmtId="2" fontId="26" fillId="14" borderId="0" xfId="0" applyNumberFormat="1" applyFont="1" applyFill="1"/>
    <xf numFmtId="0" fontId="41" fillId="0" borderId="53" xfId="0" applyFont="1" applyBorder="1" applyAlignment="1">
      <alignment horizontal="left" vertical="center" indent="1"/>
    </xf>
    <xf numFmtId="0" fontId="41" fillId="0" borderId="54" xfId="0" applyFont="1" applyBorder="1" applyAlignment="1">
      <alignment horizontal="left" vertical="center" indent="1"/>
    </xf>
    <xf numFmtId="0" fontId="41" fillId="0" borderId="55" xfId="0" applyFont="1" applyBorder="1" applyAlignment="1">
      <alignment horizontal="left" vertical="center" indent="1"/>
    </xf>
    <xf numFmtId="0" fontId="41" fillId="0" borderId="56" xfId="0" applyFont="1" applyBorder="1" applyAlignment="1">
      <alignment horizontal="left" vertical="center" indent="1"/>
    </xf>
    <xf numFmtId="0" fontId="41" fillId="0" borderId="57" xfId="0" applyFont="1" applyBorder="1" applyAlignment="1">
      <alignment horizontal="left" vertical="center" indent="1"/>
    </xf>
    <xf numFmtId="0" fontId="35" fillId="0" borderId="4" xfId="0" applyFont="1" applyBorder="1" applyAlignment="1">
      <alignment horizontal="left" vertical="center" wrapText="1"/>
    </xf>
    <xf numFmtId="0" fontId="35" fillId="0" borderId="48" xfId="0" applyFont="1" applyBorder="1" applyAlignment="1">
      <alignment horizontal="left" vertical="center" wrapText="1"/>
    </xf>
    <xf numFmtId="0" fontId="35" fillId="0" borderId="2" xfId="0" applyFont="1" applyBorder="1" applyAlignment="1">
      <alignment horizontal="left" vertical="center" wrapText="1"/>
    </xf>
    <xf numFmtId="0" fontId="35" fillId="0" borderId="44" xfId="0" applyFont="1" applyBorder="1" applyAlignment="1">
      <alignment horizontal="left" vertical="center" wrapText="1"/>
    </xf>
    <xf numFmtId="0" fontId="35" fillId="5" borderId="2" xfId="0" applyFont="1" applyFill="1" applyBorder="1" applyAlignment="1">
      <alignment horizontal="left" vertical="center" wrapText="1"/>
    </xf>
    <xf numFmtId="0" fontId="35" fillId="5" borderId="44" xfId="0" applyFont="1" applyFill="1" applyBorder="1" applyAlignment="1">
      <alignment horizontal="left" vertical="center" wrapText="1"/>
    </xf>
    <xf numFmtId="0" fontId="35" fillId="5" borderId="4" xfId="0" applyFont="1" applyFill="1" applyBorder="1" applyAlignment="1">
      <alignment horizontal="left" vertical="center" wrapText="1"/>
    </xf>
    <xf numFmtId="0" fontId="35" fillId="5" borderId="48" xfId="0" applyFont="1" applyFill="1" applyBorder="1" applyAlignment="1">
      <alignment horizontal="left" vertical="center" wrapText="1"/>
    </xf>
    <xf numFmtId="0" fontId="35" fillId="5" borderId="0" xfId="0" applyFont="1" applyFill="1" applyAlignment="1">
      <alignment horizontal="left" vertical="center" wrapText="1"/>
    </xf>
    <xf numFmtId="0" fontId="35" fillId="5" borderId="50" xfId="0" applyFont="1" applyFill="1" applyBorder="1" applyAlignment="1">
      <alignment horizontal="left" vertical="center" wrapText="1"/>
    </xf>
    <xf numFmtId="0" fontId="22" fillId="2" borderId="0" xfId="2" applyFont="1" applyFill="1" applyAlignment="1">
      <alignment horizontal="center" vertical="center"/>
    </xf>
    <xf numFmtId="0" fontId="34" fillId="5" borderId="51" xfId="0" applyFont="1" applyFill="1" applyBorder="1" applyAlignment="1">
      <alignment horizontal="center" vertical="center" wrapText="1"/>
    </xf>
    <xf numFmtId="0" fontId="34" fillId="5" borderId="52" xfId="0" applyFont="1" applyFill="1" applyBorder="1" applyAlignment="1">
      <alignment horizontal="center" vertical="center" wrapText="1"/>
    </xf>
    <xf numFmtId="0" fontId="35" fillId="5" borderId="47" xfId="0" applyFont="1" applyFill="1" applyBorder="1" applyAlignment="1">
      <alignment horizontal="left" vertical="center" wrapText="1" indent="2"/>
    </xf>
    <xf numFmtId="0" fontId="35" fillId="5" borderId="4" xfId="0" applyFont="1" applyFill="1" applyBorder="1" applyAlignment="1">
      <alignment horizontal="left" vertical="center" wrapText="1" indent="2"/>
    </xf>
    <xf numFmtId="0" fontId="35" fillId="5" borderId="48" xfId="0" applyFont="1" applyFill="1" applyBorder="1" applyAlignment="1">
      <alignment horizontal="left" vertical="center" wrapText="1" indent="2"/>
    </xf>
    <xf numFmtId="0" fontId="31" fillId="5" borderId="4" xfId="0" applyFont="1" applyFill="1" applyBorder="1" applyAlignment="1">
      <alignment vertical="center" wrapText="1"/>
    </xf>
    <xf numFmtId="0" fontId="31" fillId="5" borderId="48" xfId="0" applyFont="1" applyFill="1" applyBorder="1" applyAlignment="1">
      <alignment vertical="center" wrapText="1"/>
    </xf>
    <xf numFmtId="0" fontId="32" fillId="13" borderId="49" xfId="0" applyFont="1" applyFill="1" applyBorder="1" applyAlignment="1">
      <alignment horizontal="center" vertical="center" wrapText="1"/>
    </xf>
    <xf numFmtId="0" fontId="32" fillId="13" borderId="0" xfId="0" applyFont="1" applyFill="1" applyAlignment="1">
      <alignment horizontal="center" vertical="center" wrapText="1"/>
    </xf>
    <xf numFmtId="0" fontId="29" fillId="5" borderId="6" xfId="0" applyFont="1" applyFill="1" applyBorder="1" applyAlignment="1">
      <alignment horizontal="left" vertical="center" wrapText="1" indent="2"/>
    </xf>
    <xf numFmtId="0" fontId="29" fillId="5" borderId="24" xfId="0" applyFont="1" applyFill="1" applyBorder="1" applyAlignment="1">
      <alignment horizontal="left" vertical="center" wrapText="1" indent="2"/>
    </xf>
    <xf numFmtId="0" fontId="13" fillId="5" borderId="0" xfId="0" applyFont="1" applyFill="1" applyAlignment="1">
      <alignment horizontal="left" vertical="center" wrapText="1"/>
    </xf>
    <xf numFmtId="0" fontId="13" fillId="5" borderId="26" xfId="0" applyFont="1" applyFill="1" applyBorder="1" applyAlignment="1">
      <alignment horizontal="left" vertical="center" wrapText="1"/>
    </xf>
    <xf numFmtId="0" fontId="30" fillId="5" borderId="0" xfId="0" applyFont="1" applyFill="1" applyAlignment="1">
      <alignment horizontal="left" vertical="center" wrapText="1" indent="2"/>
    </xf>
    <xf numFmtId="0" fontId="11" fillId="2" borderId="0" xfId="0" applyFont="1" applyFill="1" applyAlignment="1">
      <alignment horizontal="left" vertical="center" wrapText="1" indent="2"/>
    </xf>
    <xf numFmtId="0" fontId="0" fillId="5" borderId="0" xfId="0" applyFill="1" applyAlignment="1">
      <alignment horizontal="left" wrapText="1"/>
    </xf>
    <xf numFmtId="0" fontId="14" fillId="2" borderId="6" xfId="0" applyFont="1" applyFill="1" applyBorder="1" applyAlignment="1">
      <alignment horizontal="left" vertical="center"/>
    </xf>
    <xf numFmtId="0" fontId="32" fillId="12" borderId="0" xfId="0" applyFont="1" applyFill="1" applyAlignment="1">
      <alignment horizontal="left" vertical="center" wrapText="1"/>
    </xf>
    <xf numFmtId="0" fontId="32" fillId="4" borderId="0" xfId="0" applyFont="1" applyFill="1" applyAlignment="1">
      <alignment horizontal="left"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0" fillId="10" borderId="0" xfId="0" applyFont="1" applyFill="1" applyAlignment="1">
      <alignment horizontal="left" vertical="center"/>
    </xf>
    <xf numFmtId="0" fontId="20" fillId="10" borderId="26" xfId="0" applyFont="1" applyFill="1" applyBorder="1" applyAlignment="1">
      <alignment horizontal="left" vertical="center"/>
    </xf>
    <xf numFmtId="0" fontId="22" fillId="2" borderId="6" xfId="2" applyFont="1" applyFill="1" applyBorder="1" applyAlignment="1">
      <alignment horizontal="center" vertical="center"/>
    </xf>
    <xf numFmtId="0" fontId="22" fillId="2" borderId="24" xfId="2" applyFont="1" applyFill="1" applyBorder="1" applyAlignment="1">
      <alignment horizontal="center" vertical="center"/>
    </xf>
    <xf numFmtId="0" fontId="22" fillId="2" borderId="25" xfId="2" applyFont="1" applyFill="1" applyBorder="1" applyAlignment="1">
      <alignment horizontal="center" vertical="center"/>
    </xf>
    <xf numFmtId="0" fontId="22" fillId="2" borderId="26" xfId="2" applyFont="1" applyFill="1" applyBorder="1" applyAlignment="1">
      <alignment horizontal="center" vertical="center"/>
    </xf>
    <xf numFmtId="0" fontId="21" fillId="10" borderId="25" xfId="2" applyFont="1" applyFill="1" applyBorder="1" applyAlignment="1">
      <alignment horizontal="center" vertical="center"/>
    </xf>
    <xf numFmtId="0" fontId="21" fillId="10" borderId="0" xfId="2" applyFont="1" applyFill="1" applyAlignment="1">
      <alignment horizontal="center" vertical="center"/>
    </xf>
    <xf numFmtId="0" fontId="21" fillId="10" borderId="26" xfId="2" applyFont="1" applyFill="1" applyBorder="1" applyAlignment="1">
      <alignment horizontal="center" vertical="center"/>
    </xf>
    <xf numFmtId="0" fontId="25" fillId="2" borderId="0" xfId="0" applyFont="1" applyFill="1" applyAlignment="1">
      <alignment horizontal="left" vertical="center"/>
    </xf>
    <xf numFmtId="0" fontId="25" fillId="2" borderId="26" xfId="0" applyFont="1" applyFill="1" applyBorder="1" applyAlignment="1">
      <alignment horizontal="left" vertical="center"/>
    </xf>
    <xf numFmtId="0" fontId="25" fillId="2" borderId="0" xfId="0" applyFont="1" applyFill="1" applyAlignment="1">
      <alignment horizontal="left" vertical="top"/>
    </xf>
    <xf numFmtId="0" fontId="25" fillId="2" borderId="26" xfId="0" applyFont="1" applyFill="1" applyBorder="1" applyAlignment="1">
      <alignment horizontal="left" vertical="top"/>
    </xf>
  </cellXfs>
  <cellStyles count="6">
    <cellStyle name="Comma" xfId="1" builtinId="3"/>
    <cellStyle name="Comma 2" xfId="4" xr:uid="{24873E4D-5765-491C-9011-E1899D46B082}"/>
    <cellStyle name="Hyperlink" xfId="3" builtinId="8"/>
    <cellStyle name="list" xfId="5" xr:uid="{74D50DC1-A189-4056-AEA6-BB97F4167529}"/>
    <cellStyle name="Normal" xfId="0" builtinId="0"/>
    <cellStyle name="Normal 2" xfId="2" xr:uid="{05295832-1EA0-4905-93DB-4074080884E5}"/>
  </cellStyles>
  <dxfs count="22">
    <dxf>
      <fill>
        <patternFill>
          <bgColor theme="9" tint="0.79998168889431442"/>
        </patternFill>
      </fill>
    </dxf>
    <dxf>
      <fill>
        <patternFill>
          <bgColor theme="9" tint="0.79998168889431442"/>
        </patternFill>
      </fill>
    </dxf>
    <dxf>
      <fill>
        <patternFill>
          <bgColor theme="9" tint="0.79998168889431442"/>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ont>
        <b/>
        <i val="0"/>
        <color theme="0"/>
      </font>
      <fill>
        <patternFill>
          <bgColor rgb="FFC00000"/>
        </patternFill>
      </fill>
    </dxf>
    <dxf>
      <fill>
        <patternFill>
          <bgColor rgb="FFFF0000"/>
        </patternFill>
      </fill>
    </dxf>
    <dxf>
      <font>
        <color rgb="FF006100"/>
      </font>
      <fill>
        <patternFill>
          <bgColor rgb="FFC6EFCE"/>
        </patternFill>
      </fill>
    </dxf>
    <dxf>
      <font>
        <color rgb="FF9C0006"/>
      </font>
      <fill>
        <patternFill>
          <bgColor rgb="FFFFC7CE"/>
        </patternFill>
      </fill>
    </dxf>
    <dxf>
      <fill>
        <patternFill>
          <bgColor theme="9" tint="0.79998168889431442"/>
        </patternFill>
      </fill>
    </dxf>
    <dxf>
      <font>
        <color theme="9" tint="0.59996337778862885"/>
      </font>
      <fill>
        <patternFill>
          <bgColor rgb="FFC6EFCE"/>
        </patternFill>
      </fill>
    </dxf>
    <dxf>
      <font>
        <color theme="9" tint="0.79998168889431442"/>
      </font>
      <fill>
        <patternFill>
          <bgColor rgb="FFC6EFCE"/>
        </patternFill>
      </fill>
    </dxf>
    <dxf>
      <fill>
        <patternFill>
          <bgColor rgb="FFFF0000"/>
        </patternFill>
      </fill>
    </dxf>
    <dxf>
      <fill>
        <patternFill>
          <bgColor theme="9" tint="0.79998168889431442"/>
        </patternFill>
      </fill>
    </dxf>
    <dxf>
      <font>
        <color rgb="FF006100"/>
      </font>
      <fill>
        <patternFill>
          <bgColor theme="9"/>
        </patternFill>
      </fill>
    </dxf>
    <dxf>
      <font>
        <color rgb="FF9C0006"/>
      </font>
      <fill>
        <patternFill>
          <bgColor rgb="FFFFC7CE"/>
        </patternFill>
      </fill>
    </dxf>
    <dxf>
      <font>
        <color rgb="FFFF0000"/>
      </font>
    </dxf>
    <dxf>
      <fill>
        <patternFill>
          <bgColor theme="9" tint="0.79998168889431442"/>
        </patternFill>
      </fill>
    </dxf>
    <dxf>
      <font>
        <b/>
        <i val="0"/>
        <color rgb="FFC00000"/>
      </font>
    </dxf>
    <dxf>
      <font>
        <color rgb="FFFF0000"/>
      </font>
    </dxf>
    <dxf>
      <font>
        <color theme="9" tint="0.59996337778862885"/>
      </font>
      <fill>
        <patternFill>
          <bgColor rgb="FFC6EFCE"/>
        </patternFill>
      </fill>
    </dxf>
  </dxfs>
  <tableStyles count="0" defaultTableStyle="TableStyleMedium2" defaultPivotStyle="PivotStyleLight16"/>
  <colors>
    <mruColors>
      <color rgb="FF990033"/>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microsoft.com/office/2022/11/relationships/FeaturePropertyBag" Target="featurePropertyBag/featurePropertyBag.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4.jpeg"/><Relationship Id="rId13" Type="http://schemas.openxmlformats.org/officeDocument/2006/relationships/hyperlink" Target="#Budget!A1"/><Relationship Id="rId18" Type="http://schemas.openxmlformats.org/officeDocument/2006/relationships/image" Target="../media/image9.jpeg"/><Relationship Id="rId3" Type="http://schemas.openxmlformats.org/officeDocument/2006/relationships/hyperlink" Target="#'Contest Chair Checklist'!A1"/><Relationship Id="rId7" Type="http://schemas.openxmlformats.org/officeDocument/2006/relationships/hyperlink" Target="#'Chief Judge Checklist'!A1"/><Relationship Id="rId12" Type="http://schemas.openxmlformats.org/officeDocument/2006/relationships/image" Target="../media/image6.jpeg"/><Relationship Id="rId17" Type="http://schemas.openxmlformats.org/officeDocument/2006/relationships/hyperlink" Target="#Resources!A1"/><Relationship Id="rId2" Type="http://schemas.openxmlformats.org/officeDocument/2006/relationships/image" Target="../media/image1.jpeg"/><Relationship Id="rId16" Type="http://schemas.openxmlformats.org/officeDocument/2006/relationships/image" Target="../media/image8.jpeg"/><Relationship Id="rId1" Type="http://schemas.openxmlformats.org/officeDocument/2006/relationships/hyperlink" Target="#HOME!A1"/><Relationship Id="rId6" Type="http://schemas.openxmlformats.org/officeDocument/2006/relationships/image" Target="../media/image3.jpeg"/><Relationship Id="rId11" Type="http://schemas.openxmlformats.org/officeDocument/2006/relationships/hyperlink" Target="#Printing!A1"/><Relationship Id="rId5" Type="http://schemas.openxmlformats.org/officeDocument/2006/relationships/hyperlink" Target="#Contestants!A1"/><Relationship Id="rId15" Type="http://schemas.openxmlformats.org/officeDocument/2006/relationships/hyperlink" Target="#Calendar!A1"/><Relationship Id="rId10" Type="http://schemas.openxmlformats.org/officeDocument/2006/relationships/image" Target="../media/image5.jpeg"/><Relationship Id="rId4" Type="http://schemas.openxmlformats.org/officeDocument/2006/relationships/image" Target="../media/image2.jpeg"/><Relationship Id="rId9" Type="http://schemas.openxmlformats.org/officeDocument/2006/relationships/hyperlink" Target="#Roleplayers!A1"/><Relationship Id="rId14" Type="http://schemas.openxmlformats.org/officeDocument/2006/relationships/image" Target="../media/image7.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13" Type="http://schemas.openxmlformats.org/officeDocument/2006/relationships/hyperlink" Target="#Printing!A1"/><Relationship Id="rId18" Type="http://schemas.openxmlformats.org/officeDocument/2006/relationships/hyperlink" Target="#HOME!A1"/><Relationship Id="rId26" Type="http://schemas.openxmlformats.org/officeDocument/2006/relationships/image" Target="../media/image26.jpeg"/><Relationship Id="rId3" Type="http://schemas.openxmlformats.org/officeDocument/2006/relationships/hyperlink" Target="#Calendar!A1"/><Relationship Id="rId21" Type="http://schemas.openxmlformats.org/officeDocument/2006/relationships/image" Target="../media/image21.jpeg"/><Relationship Id="rId7" Type="http://schemas.openxmlformats.org/officeDocument/2006/relationships/hyperlink" Target="#Contestants!A1"/><Relationship Id="rId12" Type="http://schemas.openxmlformats.org/officeDocument/2006/relationships/image" Target="../media/image15.png"/><Relationship Id="rId17" Type="http://schemas.openxmlformats.org/officeDocument/2006/relationships/image" Target="../media/image18.png"/><Relationship Id="rId25" Type="http://schemas.openxmlformats.org/officeDocument/2006/relationships/image" Target="../media/image25.jpeg"/><Relationship Id="rId2" Type="http://schemas.openxmlformats.org/officeDocument/2006/relationships/image" Target="../media/image10.png"/><Relationship Id="rId16" Type="http://schemas.openxmlformats.org/officeDocument/2006/relationships/image" Target="../media/image17.png"/><Relationship Id="rId20" Type="http://schemas.openxmlformats.org/officeDocument/2006/relationships/image" Target="../media/image20.jpeg"/><Relationship Id="rId1" Type="http://schemas.openxmlformats.org/officeDocument/2006/relationships/hyperlink" Target="#Resources!A1"/><Relationship Id="rId6" Type="http://schemas.openxmlformats.org/officeDocument/2006/relationships/image" Target="../media/image12.png"/><Relationship Id="rId11" Type="http://schemas.openxmlformats.org/officeDocument/2006/relationships/hyperlink" Target="#Roleplayers!A1"/><Relationship Id="rId24" Type="http://schemas.openxmlformats.org/officeDocument/2006/relationships/image" Target="../media/image24.jpeg"/><Relationship Id="rId5" Type="http://schemas.openxmlformats.org/officeDocument/2006/relationships/hyperlink" Target="#'Contest Chair Checklist'!A1"/><Relationship Id="rId15" Type="http://schemas.openxmlformats.org/officeDocument/2006/relationships/hyperlink" Target="#Budget!A1"/><Relationship Id="rId23" Type="http://schemas.openxmlformats.org/officeDocument/2006/relationships/image" Target="../media/image23.jpeg"/><Relationship Id="rId10" Type="http://schemas.openxmlformats.org/officeDocument/2006/relationships/image" Target="../media/image14.png"/><Relationship Id="rId19" Type="http://schemas.openxmlformats.org/officeDocument/2006/relationships/image" Target="../media/image19.jpeg"/><Relationship Id="rId4" Type="http://schemas.openxmlformats.org/officeDocument/2006/relationships/image" Target="../media/image11.png"/><Relationship Id="rId9" Type="http://schemas.openxmlformats.org/officeDocument/2006/relationships/hyperlink" Target="#'Chief Judge Checklist'!A1"/><Relationship Id="rId14" Type="http://schemas.openxmlformats.org/officeDocument/2006/relationships/image" Target="../media/image16.png"/><Relationship Id="rId22" Type="http://schemas.openxmlformats.org/officeDocument/2006/relationships/image" Target="../media/image22.jpeg"/><Relationship Id="rId27" Type="http://schemas.openxmlformats.org/officeDocument/2006/relationships/image" Target="../media/image27.jpeg"/></Relationships>
</file>

<file path=xl/drawings/_rels/drawing3.xml.rels><?xml version="1.0" encoding="UTF-8" standalone="yes"?>
<Relationships xmlns="http://schemas.openxmlformats.org/package/2006/relationships"><Relationship Id="rId8" Type="http://schemas.openxmlformats.org/officeDocument/2006/relationships/image" Target="../media/image31.jpeg"/><Relationship Id="rId13" Type="http://schemas.openxmlformats.org/officeDocument/2006/relationships/hyperlink" Target="#Budget!A1"/><Relationship Id="rId18" Type="http://schemas.openxmlformats.org/officeDocument/2006/relationships/image" Target="../media/image34.jpeg"/><Relationship Id="rId3" Type="http://schemas.openxmlformats.org/officeDocument/2006/relationships/hyperlink" Target="#'Contest Chair Checklist'!A1"/><Relationship Id="rId7" Type="http://schemas.openxmlformats.org/officeDocument/2006/relationships/hyperlink" Target="#'Chief Judge Checklist'!A1"/><Relationship Id="rId12" Type="http://schemas.openxmlformats.org/officeDocument/2006/relationships/image" Target="../media/image33.jpeg"/><Relationship Id="rId17" Type="http://schemas.openxmlformats.org/officeDocument/2006/relationships/hyperlink" Target="#Resources!A1"/><Relationship Id="rId2" Type="http://schemas.openxmlformats.org/officeDocument/2006/relationships/image" Target="../media/image28.jpeg"/><Relationship Id="rId16" Type="http://schemas.openxmlformats.org/officeDocument/2006/relationships/image" Target="../media/image8.jpeg"/><Relationship Id="rId1" Type="http://schemas.openxmlformats.org/officeDocument/2006/relationships/hyperlink" Target="#HOME!A1"/><Relationship Id="rId6" Type="http://schemas.openxmlformats.org/officeDocument/2006/relationships/image" Target="../media/image30.jpeg"/><Relationship Id="rId11" Type="http://schemas.openxmlformats.org/officeDocument/2006/relationships/hyperlink" Target="#Printing!A1"/><Relationship Id="rId5" Type="http://schemas.openxmlformats.org/officeDocument/2006/relationships/hyperlink" Target="#Contestants!A1"/><Relationship Id="rId15" Type="http://schemas.openxmlformats.org/officeDocument/2006/relationships/hyperlink" Target="#Calendar!A1"/><Relationship Id="rId10" Type="http://schemas.openxmlformats.org/officeDocument/2006/relationships/image" Target="../media/image32.jpeg"/><Relationship Id="rId4" Type="http://schemas.openxmlformats.org/officeDocument/2006/relationships/image" Target="../media/image29.jpeg"/><Relationship Id="rId9" Type="http://schemas.openxmlformats.org/officeDocument/2006/relationships/hyperlink" Target="#Roleplayers!A1"/><Relationship Id="rId14" Type="http://schemas.openxmlformats.org/officeDocument/2006/relationships/image" Target="../media/image7.jpeg"/></Relationships>
</file>

<file path=xl/drawings/_rels/drawing4.xml.rels><?xml version="1.0" encoding="UTF-8" standalone="yes"?>
<Relationships xmlns="http://schemas.openxmlformats.org/package/2006/relationships"><Relationship Id="rId8" Type="http://schemas.openxmlformats.org/officeDocument/2006/relationships/hyperlink" Target="#'Chief Judge Checklist'!A1"/><Relationship Id="rId13" Type="http://schemas.openxmlformats.org/officeDocument/2006/relationships/image" Target="../media/image40.jpeg"/><Relationship Id="rId18" Type="http://schemas.openxmlformats.org/officeDocument/2006/relationships/hyperlink" Target="#Resources!A1"/><Relationship Id="rId3" Type="http://schemas.openxmlformats.org/officeDocument/2006/relationships/image" Target="../media/image35.jpeg"/><Relationship Id="rId7" Type="http://schemas.openxmlformats.org/officeDocument/2006/relationships/image" Target="../media/image37.jpeg"/><Relationship Id="rId12" Type="http://schemas.openxmlformats.org/officeDocument/2006/relationships/hyperlink" Target="#Printing!A1"/><Relationship Id="rId17" Type="http://schemas.openxmlformats.org/officeDocument/2006/relationships/image" Target="../media/image42.jpeg"/><Relationship Id="rId2" Type="http://schemas.openxmlformats.org/officeDocument/2006/relationships/hyperlink" Target="#HOME!A1"/><Relationship Id="rId16" Type="http://schemas.openxmlformats.org/officeDocument/2006/relationships/hyperlink" Target="#Calendar!A1"/><Relationship Id="rId1" Type="http://schemas.openxmlformats.org/officeDocument/2006/relationships/hyperlink" Target="https://www.toastmasters.org/Speech-Contest-Eligibility-Checker?fbclid=IwY2xjawL23bRleHRuA2FlbQIxMABicmlkETE1U3c5WVRoQXRhSEtvajNBAR5T-bqijwW5vm99JSAYo5Ent_mI-_P8pGW2ptc2cfWIZ32IdNFZ98CavmVSvA_aem_X7b-dvt0fXMY_ZASiFxBzQ" TargetMode="External"/><Relationship Id="rId6" Type="http://schemas.openxmlformats.org/officeDocument/2006/relationships/hyperlink" Target="#Contestants!A1"/><Relationship Id="rId11" Type="http://schemas.openxmlformats.org/officeDocument/2006/relationships/image" Target="../media/image39.jpeg"/><Relationship Id="rId5" Type="http://schemas.openxmlformats.org/officeDocument/2006/relationships/image" Target="../media/image36.jpeg"/><Relationship Id="rId15" Type="http://schemas.openxmlformats.org/officeDocument/2006/relationships/image" Target="../media/image41.jpeg"/><Relationship Id="rId10" Type="http://schemas.openxmlformats.org/officeDocument/2006/relationships/hyperlink" Target="#Roleplayers!A1"/><Relationship Id="rId19" Type="http://schemas.openxmlformats.org/officeDocument/2006/relationships/image" Target="../media/image43.jpeg"/><Relationship Id="rId4" Type="http://schemas.openxmlformats.org/officeDocument/2006/relationships/hyperlink" Target="#'Contest Chair Checklist'!A1"/><Relationship Id="rId9" Type="http://schemas.openxmlformats.org/officeDocument/2006/relationships/image" Target="../media/image38.jpeg"/><Relationship Id="rId14" Type="http://schemas.openxmlformats.org/officeDocument/2006/relationships/hyperlink" Target="#Budget!A1"/></Relationships>
</file>

<file path=xl/drawings/_rels/drawing5.xml.rels><?xml version="1.0" encoding="UTF-8" standalone="yes"?>
<Relationships xmlns="http://schemas.openxmlformats.org/package/2006/relationships"><Relationship Id="rId8" Type="http://schemas.openxmlformats.org/officeDocument/2006/relationships/hyperlink" Target="#'Chief Judge Checklist'!A1"/><Relationship Id="rId13" Type="http://schemas.openxmlformats.org/officeDocument/2006/relationships/image" Target="../media/image48.jpeg"/><Relationship Id="rId18" Type="http://schemas.openxmlformats.org/officeDocument/2006/relationships/hyperlink" Target="#Resources!A1"/><Relationship Id="rId3" Type="http://schemas.openxmlformats.org/officeDocument/2006/relationships/image" Target="../media/image44.jpeg"/><Relationship Id="rId7" Type="http://schemas.openxmlformats.org/officeDocument/2006/relationships/image" Target="../media/image46.jpeg"/><Relationship Id="rId12" Type="http://schemas.openxmlformats.org/officeDocument/2006/relationships/hyperlink" Target="#Printing!A1"/><Relationship Id="rId17" Type="http://schemas.openxmlformats.org/officeDocument/2006/relationships/image" Target="../media/image49.jpeg"/><Relationship Id="rId2" Type="http://schemas.openxmlformats.org/officeDocument/2006/relationships/hyperlink" Target="#HOME!A1"/><Relationship Id="rId16" Type="http://schemas.openxmlformats.org/officeDocument/2006/relationships/hyperlink" Target="#Calendar!A1"/><Relationship Id="rId1" Type="http://schemas.openxmlformats.org/officeDocument/2006/relationships/hyperlink" Target="https://www.toastmasters.org/Speech-Contest-Eligibility-Checker?fbclid=IwY2xjawL23bRleHRuA2FlbQIxMABicmlkETE1U3c5WVRoQXRhSEtvajNBAR5T-bqijwW5vm99JSAYo5Ent_mI-_P8pGW2ptc2cfWIZ32IdNFZ98CavmVSvA_aem_X7b-dvt0fXMY_ZASiFxBzQ" TargetMode="External"/><Relationship Id="rId6" Type="http://schemas.openxmlformats.org/officeDocument/2006/relationships/hyperlink" Target="#Contestants!A1"/><Relationship Id="rId11" Type="http://schemas.openxmlformats.org/officeDocument/2006/relationships/image" Target="../media/image23.jpeg"/><Relationship Id="rId5" Type="http://schemas.openxmlformats.org/officeDocument/2006/relationships/image" Target="../media/image45.jpeg"/><Relationship Id="rId15" Type="http://schemas.openxmlformats.org/officeDocument/2006/relationships/image" Target="../media/image25.jpeg"/><Relationship Id="rId10" Type="http://schemas.openxmlformats.org/officeDocument/2006/relationships/hyperlink" Target="#Roleplayers!A1"/><Relationship Id="rId19" Type="http://schemas.openxmlformats.org/officeDocument/2006/relationships/image" Target="../media/image50.jpeg"/><Relationship Id="rId4" Type="http://schemas.openxmlformats.org/officeDocument/2006/relationships/hyperlink" Target="#'Contest Chair Checklist'!A1"/><Relationship Id="rId9" Type="http://schemas.openxmlformats.org/officeDocument/2006/relationships/image" Target="../media/image47.jpeg"/><Relationship Id="rId14" Type="http://schemas.openxmlformats.org/officeDocument/2006/relationships/hyperlink" Target="#Budget!A1"/></Relationships>
</file>

<file path=xl/drawings/_rels/drawing6.xml.rels><?xml version="1.0" encoding="UTF-8" standalone="yes"?>
<Relationships xmlns="http://schemas.openxmlformats.org/package/2006/relationships"><Relationship Id="rId8" Type="http://schemas.openxmlformats.org/officeDocument/2006/relationships/image" Target="../media/image52.jpeg"/><Relationship Id="rId13" Type="http://schemas.openxmlformats.org/officeDocument/2006/relationships/hyperlink" Target="#Budget!A1"/><Relationship Id="rId18" Type="http://schemas.openxmlformats.org/officeDocument/2006/relationships/image" Target="../media/image54.jpeg"/><Relationship Id="rId3" Type="http://schemas.openxmlformats.org/officeDocument/2006/relationships/hyperlink" Target="#'Contest Chair Checklist'!A1"/><Relationship Id="rId7" Type="http://schemas.openxmlformats.org/officeDocument/2006/relationships/hyperlink" Target="#'Chief Judge Checklist'!A1"/><Relationship Id="rId12" Type="http://schemas.openxmlformats.org/officeDocument/2006/relationships/image" Target="../media/image48.jpeg"/><Relationship Id="rId17" Type="http://schemas.openxmlformats.org/officeDocument/2006/relationships/hyperlink" Target="#Resources!A1"/><Relationship Id="rId2" Type="http://schemas.openxmlformats.org/officeDocument/2006/relationships/image" Target="../media/image44.jpeg"/><Relationship Id="rId16" Type="http://schemas.openxmlformats.org/officeDocument/2006/relationships/image" Target="../media/image49.jpeg"/><Relationship Id="rId1" Type="http://schemas.openxmlformats.org/officeDocument/2006/relationships/hyperlink" Target="#HOME!A1"/><Relationship Id="rId6" Type="http://schemas.openxmlformats.org/officeDocument/2006/relationships/image" Target="../media/image46.jpeg"/><Relationship Id="rId11" Type="http://schemas.openxmlformats.org/officeDocument/2006/relationships/hyperlink" Target="#Printing!A1"/><Relationship Id="rId5" Type="http://schemas.openxmlformats.org/officeDocument/2006/relationships/hyperlink" Target="#Contestants!A1"/><Relationship Id="rId15" Type="http://schemas.openxmlformats.org/officeDocument/2006/relationships/hyperlink" Target="#Calendar!A1"/><Relationship Id="rId10" Type="http://schemas.openxmlformats.org/officeDocument/2006/relationships/image" Target="../media/image53.jpeg"/><Relationship Id="rId4" Type="http://schemas.openxmlformats.org/officeDocument/2006/relationships/image" Target="../media/image51.jpeg"/><Relationship Id="rId9" Type="http://schemas.openxmlformats.org/officeDocument/2006/relationships/hyperlink" Target="#Roleplayers!A1"/><Relationship Id="rId14" Type="http://schemas.openxmlformats.org/officeDocument/2006/relationships/image" Target="../media/image25.jpeg"/></Relationships>
</file>

<file path=xl/drawings/_rels/drawing7.xml.rels><?xml version="1.0" encoding="UTF-8" standalone="yes"?>
<Relationships xmlns="http://schemas.openxmlformats.org/package/2006/relationships"><Relationship Id="rId8" Type="http://schemas.openxmlformats.org/officeDocument/2006/relationships/image" Target="../media/image52.jpeg"/><Relationship Id="rId13" Type="http://schemas.openxmlformats.org/officeDocument/2006/relationships/hyperlink" Target="#Budget!A1"/><Relationship Id="rId18" Type="http://schemas.openxmlformats.org/officeDocument/2006/relationships/image" Target="../media/image54.jpeg"/><Relationship Id="rId3" Type="http://schemas.openxmlformats.org/officeDocument/2006/relationships/hyperlink" Target="#'Contest Chair Checklist'!A1"/><Relationship Id="rId7" Type="http://schemas.openxmlformats.org/officeDocument/2006/relationships/hyperlink" Target="#'Chief Judge Checklist'!A1"/><Relationship Id="rId12" Type="http://schemas.openxmlformats.org/officeDocument/2006/relationships/image" Target="../media/image56.jpeg"/><Relationship Id="rId17" Type="http://schemas.openxmlformats.org/officeDocument/2006/relationships/hyperlink" Target="#Resources!A1"/><Relationship Id="rId2" Type="http://schemas.openxmlformats.org/officeDocument/2006/relationships/image" Target="../media/image44.jpeg"/><Relationship Id="rId16" Type="http://schemas.openxmlformats.org/officeDocument/2006/relationships/image" Target="../media/image57.jpeg"/><Relationship Id="rId1" Type="http://schemas.openxmlformats.org/officeDocument/2006/relationships/hyperlink" Target="#HOME!A1"/><Relationship Id="rId6" Type="http://schemas.openxmlformats.org/officeDocument/2006/relationships/image" Target="../media/image55.jpeg"/><Relationship Id="rId11" Type="http://schemas.openxmlformats.org/officeDocument/2006/relationships/hyperlink" Target="#Printing!A1"/><Relationship Id="rId5" Type="http://schemas.openxmlformats.org/officeDocument/2006/relationships/hyperlink" Target="#Contestants!A1"/><Relationship Id="rId15" Type="http://schemas.openxmlformats.org/officeDocument/2006/relationships/hyperlink" Target="#Calendar!A1"/><Relationship Id="rId10" Type="http://schemas.openxmlformats.org/officeDocument/2006/relationships/image" Target="../media/image23.jpeg"/><Relationship Id="rId4" Type="http://schemas.openxmlformats.org/officeDocument/2006/relationships/image" Target="../media/image51.jpeg"/><Relationship Id="rId9" Type="http://schemas.openxmlformats.org/officeDocument/2006/relationships/hyperlink" Target="#Roleplayers!A1"/><Relationship Id="rId14" Type="http://schemas.openxmlformats.org/officeDocument/2006/relationships/image" Target="../media/image25.jpeg"/></Relationships>
</file>

<file path=xl/drawings/_rels/drawing8.xml.rels><?xml version="1.0" encoding="UTF-8" standalone="yes"?>
<Relationships xmlns="http://schemas.openxmlformats.org/package/2006/relationships"><Relationship Id="rId8" Type="http://schemas.openxmlformats.org/officeDocument/2006/relationships/image" Target="../media/image60.jpeg"/><Relationship Id="rId13" Type="http://schemas.openxmlformats.org/officeDocument/2006/relationships/hyperlink" Target="#Budget!A1"/><Relationship Id="rId18" Type="http://schemas.openxmlformats.org/officeDocument/2006/relationships/image" Target="../media/image54.jpeg"/><Relationship Id="rId3" Type="http://schemas.openxmlformats.org/officeDocument/2006/relationships/hyperlink" Target="#'Contest Chair Checklist'!A1"/><Relationship Id="rId7" Type="http://schemas.openxmlformats.org/officeDocument/2006/relationships/hyperlink" Target="#'Chief Judge Checklist'!A1"/><Relationship Id="rId12" Type="http://schemas.openxmlformats.org/officeDocument/2006/relationships/image" Target="../media/image61.jpeg"/><Relationship Id="rId17" Type="http://schemas.openxmlformats.org/officeDocument/2006/relationships/hyperlink" Target="#Resources!A1"/><Relationship Id="rId2" Type="http://schemas.openxmlformats.org/officeDocument/2006/relationships/image" Target="../media/image58.jpeg"/><Relationship Id="rId16" Type="http://schemas.openxmlformats.org/officeDocument/2006/relationships/image" Target="../media/image57.jpeg"/><Relationship Id="rId1" Type="http://schemas.openxmlformats.org/officeDocument/2006/relationships/hyperlink" Target="#HOME!A1"/><Relationship Id="rId6" Type="http://schemas.openxmlformats.org/officeDocument/2006/relationships/image" Target="../media/image46.jpeg"/><Relationship Id="rId11" Type="http://schemas.openxmlformats.org/officeDocument/2006/relationships/hyperlink" Target="#Printing!A1"/><Relationship Id="rId5" Type="http://schemas.openxmlformats.org/officeDocument/2006/relationships/hyperlink" Target="#Contestants!A1"/><Relationship Id="rId15" Type="http://schemas.openxmlformats.org/officeDocument/2006/relationships/hyperlink" Target="#Calendar!A1"/><Relationship Id="rId10" Type="http://schemas.openxmlformats.org/officeDocument/2006/relationships/image" Target="../media/image23.jpeg"/><Relationship Id="rId4" Type="http://schemas.openxmlformats.org/officeDocument/2006/relationships/image" Target="../media/image59.jpeg"/><Relationship Id="rId9" Type="http://schemas.openxmlformats.org/officeDocument/2006/relationships/hyperlink" Target="#Roleplayers!A1"/><Relationship Id="rId14" Type="http://schemas.openxmlformats.org/officeDocument/2006/relationships/image" Target="../media/image62.jpeg"/></Relationships>
</file>

<file path=xl/drawings/_rels/drawing9.xml.rels><?xml version="1.0" encoding="UTF-8" standalone="yes"?>
<Relationships xmlns="http://schemas.openxmlformats.org/package/2006/relationships"><Relationship Id="rId8" Type="http://schemas.openxmlformats.org/officeDocument/2006/relationships/hyperlink" Target="#'Chief Judge Checklist'!A1"/><Relationship Id="rId13" Type="http://schemas.openxmlformats.org/officeDocument/2006/relationships/image" Target="../media/image48.jpeg"/><Relationship Id="rId18" Type="http://schemas.openxmlformats.org/officeDocument/2006/relationships/hyperlink" Target="#Resources!A1"/><Relationship Id="rId3" Type="http://schemas.openxmlformats.org/officeDocument/2006/relationships/image" Target="../media/image44.jpeg"/><Relationship Id="rId7" Type="http://schemas.openxmlformats.org/officeDocument/2006/relationships/image" Target="../media/image46.jpeg"/><Relationship Id="rId12" Type="http://schemas.openxmlformats.org/officeDocument/2006/relationships/hyperlink" Target="#Printing!A1"/><Relationship Id="rId17" Type="http://schemas.openxmlformats.org/officeDocument/2006/relationships/image" Target="../media/image64.jpeg"/><Relationship Id="rId2" Type="http://schemas.openxmlformats.org/officeDocument/2006/relationships/hyperlink" Target="#HOME!A1"/><Relationship Id="rId16" Type="http://schemas.openxmlformats.org/officeDocument/2006/relationships/hyperlink" Target="#Calendar!A1"/><Relationship Id="rId1" Type="http://schemas.openxmlformats.org/officeDocument/2006/relationships/image" Target="../media/image63.jpg"/><Relationship Id="rId6" Type="http://schemas.openxmlformats.org/officeDocument/2006/relationships/hyperlink" Target="#Contestants!A1"/><Relationship Id="rId11" Type="http://schemas.openxmlformats.org/officeDocument/2006/relationships/image" Target="../media/image23.jpeg"/><Relationship Id="rId5" Type="http://schemas.openxmlformats.org/officeDocument/2006/relationships/image" Target="../media/image59.jpeg"/><Relationship Id="rId15" Type="http://schemas.openxmlformats.org/officeDocument/2006/relationships/image" Target="../media/image25.jpeg"/><Relationship Id="rId10" Type="http://schemas.openxmlformats.org/officeDocument/2006/relationships/hyperlink" Target="#Roleplayers!A1"/><Relationship Id="rId19" Type="http://schemas.openxmlformats.org/officeDocument/2006/relationships/image" Target="../media/image54.jpeg"/><Relationship Id="rId4" Type="http://schemas.openxmlformats.org/officeDocument/2006/relationships/hyperlink" Target="#'Contest Chair Checklist'!A1"/><Relationship Id="rId9" Type="http://schemas.openxmlformats.org/officeDocument/2006/relationships/image" Target="../media/image52.jpeg"/><Relationship Id="rId14" Type="http://schemas.openxmlformats.org/officeDocument/2006/relationships/hyperlink" Target="#Budget!A1"/></Relationships>
</file>

<file path=xl/drawings/_rels/drawing10.xml.rels><?xml version="1.0" encoding="UTF-8" standalone="yes"?>
<Relationships xmlns="http://schemas.openxmlformats.org/package/2006/relationships"><Relationship Id="rId8" Type="http://schemas.openxmlformats.org/officeDocument/2006/relationships/hyperlink" Target="#Contestants!A1"/><Relationship Id="rId13" Type="http://schemas.openxmlformats.org/officeDocument/2006/relationships/image" Target="../media/image69.jpeg"/><Relationship Id="rId18" Type="http://schemas.openxmlformats.org/officeDocument/2006/relationships/hyperlink" Target="#Calendar!A1"/><Relationship Id="rId3" Type="http://schemas.openxmlformats.org/officeDocument/2006/relationships/hyperlink" Target="https://www.toastmasters.org/resources/speech-contests" TargetMode="External"/><Relationship Id="rId21" Type="http://schemas.openxmlformats.org/officeDocument/2006/relationships/image" Target="../media/image73.jpeg"/><Relationship Id="rId7" Type="http://schemas.openxmlformats.org/officeDocument/2006/relationships/image" Target="../media/image66.jpeg"/><Relationship Id="rId12" Type="http://schemas.openxmlformats.org/officeDocument/2006/relationships/hyperlink" Target="#Roleplayers!A1"/><Relationship Id="rId17" Type="http://schemas.openxmlformats.org/officeDocument/2006/relationships/image" Target="../media/image71.jpeg"/><Relationship Id="rId2" Type="http://schemas.openxmlformats.org/officeDocument/2006/relationships/hyperlink" Target="https://www.toastmasters.org/membership/leadership/governing-documents" TargetMode="External"/><Relationship Id="rId16" Type="http://schemas.openxmlformats.org/officeDocument/2006/relationships/hyperlink" Target="#Budget!A1"/><Relationship Id="rId20" Type="http://schemas.openxmlformats.org/officeDocument/2006/relationships/hyperlink" Target="#Resources!A1"/><Relationship Id="rId1" Type="http://schemas.openxmlformats.org/officeDocument/2006/relationships/hyperlink" Target="https://toastmasters74.org/speech-contests/" TargetMode="External"/><Relationship Id="rId6" Type="http://schemas.openxmlformats.org/officeDocument/2006/relationships/hyperlink" Target="#'Contest Chair Checklist'!A1"/><Relationship Id="rId11" Type="http://schemas.openxmlformats.org/officeDocument/2006/relationships/image" Target="../media/image68.jpeg"/><Relationship Id="rId5" Type="http://schemas.openxmlformats.org/officeDocument/2006/relationships/image" Target="../media/image65.jpeg"/><Relationship Id="rId15" Type="http://schemas.openxmlformats.org/officeDocument/2006/relationships/image" Target="../media/image70.jpeg"/><Relationship Id="rId10" Type="http://schemas.openxmlformats.org/officeDocument/2006/relationships/hyperlink" Target="#'Chief Judge Checklist'!A1"/><Relationship Id="rId19" Type="http://schemas.openxmlformats.org/officeDocument/2006/relationships/image" Target="../media/image72.jpeg"/><Relationship Id="rId4" Type="http://schemas.openxmlformats.org/officeDocument/2006/relationships/hyperlink" Target="#HOME!A1"/><Relationship Id="rId9" Type="http://schemas.openxmlformats.org/officeDocument/2006/relationships/image" Target="../media/image67.jpeg"/><Relationship Id="rId14" Type="http://schemas.openxmlformats.org/officeDocument/2006/relationships/hyperlink" Target="#Printing!A1"/></Relationships>
</file>

<file path=xl/drawings/_rels/drawing11.xml.rels><?xml version="1.0" encoding="UTF-8" standalone="yes"?>
<Relationships xmlns="http://schemas.openxmlformats.org/package/2006/relationships"><Relationship Id="rId8" Type="http://schemas.openxmlformats.org/officeDocument/2006/relationships/image" Target="../media/image75.jpeg"/><Relationship Id="rId13" Type="http://schemas.openxmlformats.org/officeDocument/2006/relationships/hyperlink" Target="#Budget!A1"/><Relationship Id="rId18" Type="http://schemas.openxmlformats.org/officeDocument/2006/relationships/image" Target="../media/image50.jpeg"/><Relationship Id="rId3" Type="http://schemas.openxmlformats.org/officeDocument/2006/relationships/hyperlink" Target="#'Contest Chair Checklist'!A1"/><Relationship Id="rId7" Type="http://schemas.openxmlformats.org/officeDocument/2006/relationships/hyperlink" Target="#'Chief Judge Checklist'!A1"/><Relationship Id="rId12" Type="http://schemas.openxmlformats.org/officeDocument/2006/relationships/image" Target="../media/image61.jpeg"/><Relationship Id="rId17" Type="http://schemas.openxmlformats.org/officeDocument/2006/relationships/hyperlink" Target="#Resources!A1"/><Relationship Id="rId2" Type="http://schemas.openxmlformats.org/officeDocument/2006/relationships/image" Target="../media/image74.jpeg"/><Relationship Id="rId16" Type="http://schemas.openxmlformats.org/officeDocument/2006/relationships/image" Target="../media/image49.jpeg"/><Relationship Id="rId1" Type="http://schemas.openxmlformats.org/officeDocument/2006/relationships/hyperlink" Target="#HOME!A1"/><Relationship Id="rId6" Type="http://schemas.openxmlformats.org/officeDocument/2006/relationships/image" Target="../media/image46.jpeg"/><Relationship Id="rId11" Type="http://schemas.openxmlformats.org/officeDocument/2006/relationships/hyperlink" Target="#Printing!A1"/><Relationship Id="rId5" Type="http://schemas.openxmlformats.org/officeDocument/2006/relationships/hyperlink" Target="#Contestants!A1"/><Relationship Id="rId15" Type="http://schemas.openxmlformats.org/officeDocument/2006/relationships/hyperlink" Target="#Calendar!A1"/><Relationship Id="rId10" Type="http://schemas.openxmlformats.org/officeDocument/2006/relationships/image" Target="../media/image76.jpeg"/><Relationship Id="rId4" Type="http://schemas.openxmlformats.org/officeDocument/2006/relationships/image" Target="../media/image59.jpeg"/><Relationship Id="rId9" Type="http://schemas.openxmlformats.org/officeDocument/2006/relationships/hyperlink" Target="#Roleplayers!A1"/><Relationship Id="rId14" Type="http://schemas.openxmlformats.org/officeDocument/2006/relationships/image" Target="../media/image25.jpeg"/></Relationships>
</file>

<file path=xl/drawings/_rels/drawing12.xml.rels><?xml version="1.0" encoding="UTF-8" standalone="yes"?>
<Relationships xmlns="http://schemas.openxmlformats.org/package/2006/relationships"><Relationship Id="rId8" Type="http://schemas.openxmlformats.org/officeDocument/2006/relationships/image" Target="../media/image80.jpeg"/><Relationship Id="rId13" Type="http://schemas.openxmlformats.org/officeDocument/2006/relationships/hyperlink" Target="#Budget!A1"/><Relationship Id="rId18" Type="http://schemas.openxmlformats.org/officeDocument/2006/relationships/image" Target="../media/image85.jpeg"/><Relationship Id="rId3" Type="http://schemas.openxmlformats.org/officeDocument/2006/relationships/hyperlink" Target="#'Contest Chair Checklist'!A1"/><Relationship Id="rId7" Type="http://schemas.openxmlformats.org/officeDocument/2006/relationships/hyperlink" Target="#'Chief Judge Checklist'!A1"/><Relationship Id="rId12" Type="http://schemas.openxmlformats.org/officeDocument/2006/relationships/image" Target="../media/image82.jpeg"/><Relationship Id="rId17" Type="http://schemas.openxmlformats.org/officeDocument/2006/relationships/hyperlink" Target="#Resources!A1"/><Relationship Id="rId2" Type="http://schemas.openxmlformats.org/officeDocument/2006/relationships/image" Target="../media/image77.jpeg"/><Relationship Id="rId16" Type="http://schemas.openxmlformats.org/officeDocument/2006/relationships/image" Target="../media/image84.jpeg"/><Relationship Id="rId1" Type="http://schemas.openxmlformats.org/officeDocument/2006/relationships/hyperlink" Target="#HOME!A1"/><Relationship Id="rId6" Type="http://schemas.openxmlformats.org/officeDocument/2006/relationships/image" Target="../media/image79.jpeg"/><Relationship Id="rId11" Type="http://schemas.openxmlformats.org/officeDocument/2006/relationships/hyperlink" Target="#Printing!A1"/><Relationship Id="rId5" Type="http://schemas.openxmlformats.org/officeDocument/2006/relationships/hyperlink" Target="#Contestants!A1"/><Relationship Id="rId15" Type="http://schemas.openxmlformats.org/officeDocument/2006/relationships/hyperlink" Target="#Calendar!A1"/><Relationship Id="rId10" Type="http://schemas.openxmlformats.org/officeDocument/2006/relationships/image" Target="../media/image81.jpeg"/><Relationship Id="rId4" Type="http://schemas.openxmlformats.org/officeDocument/2006/relationships/image" Target="../media/image78.jpeg"/><Relationship Id="rId9" Type="http://schemas.openxmlformats.org/officeDocument/2006/relationships/hyperlink" Target="#Roleplayers!A1"/><Relationship Id="rId14" Type="http://schemas.openxmlformats.org/officeDocument/2006/relationships/image" Target="../media/image83.jpeg"/></Relationships>
</file>

<file path=xl/drawings/_rels/drawing13.xml.rels><?xml version="1.0" encoding="UTF-8" standalone="yes"?>
<Relationships xmlns="http://schemas.openxmlformats.org/package/2006/relationships"><Relationship Id="rId8" Type="http://schemas.openxmlformats.org/officeDocument/2006/relationships/image" Target="../media/image60.jpeg"/><Relationship Id="rId13" Type="http://schemas.openxmlformats.org/officeDocument/2006/relationships/hyperlink" Target="#Budget!A1"/><Relationship Id="rId18" Type="http://schemas.openxmlformats.org/officeDocument/2006/relationships/image" Target="../media/image50.jpeg"/><Relationship Id="rId3" Type="http://schemas.openxmlformats.org/officeDocument/2006/relationships/hyperlink" Target="#'Contest Chair Checklist'!A1"/><Relationship Id="rId7" Type="http://schemas.openxmlformats.org/officeDocument/2006/relationships/hyperlink" Target="#'Chief Judge Checklist'!A1"/><Relationship Id="rId12" Type="http://schemas.openxmlformats.org/officeDocument/2006/relationships/image" Target="../media/image48.jpeg"/><Relationship Id="rId17" Type="http://schemas.openxmlformats.org/officeDocument/2006/relationships/hyperlink" Target="#Resources!A1"/><Relationship Id="rId2" Type="http://schemas.openxmlformats.org/officeDocument/2006/relationships/image" Target="../media/image74.jpeg"/><Relationship Id="rId16" Type="http://schemas.openxmlformats.org/officeDocument/2006/relationships/image" Target="../media/image49.jpeg"/><Relationship Id="rId1" Type="http://schemas.openxmlformats.org/officeDocument/2006/relationships/hyperlink" Target="#HOME!A1"/><Relationship Id="rId6" Type="http://schemas.openxmlformats.org/officeDocument/2006/relationships/image" Target="../media/image55.jpeg"/><Relationship Id="rId11" Type="http://schemas.openxmlformats.org/officeDocument/2006/relationships/hyperlink" Target="#Printing!A1"/><Relationship Id="rId5" Type="http://schemas.openxmlformats.org/officeDocument/2006/relationships/hyperlink" Target="#Contestants!A1"/><Relationship Id="rId15" Type="http://schemas.openxmlformats.org/officeDocument/2006/relationships/hyperlink" Target="#Calendar!A1"/><Relationship Id="rId10" Type="http://schemas.openxmlformats.org/officeDocument/2006/relationships/image" Target="../media/image76.jpeg"/><Relationship Id="rId4" Type="http://schemas.openxmlformats.org/officeDocument/2006/relationships/image" Target="../media/image59.jpeg"/><Relationship Id="rId9" Type="http://schemas.openxmlformats.org/officeDocument/2006/relationships/hyperlink" Target="#Roleplayers!A1"/><Relationship Id="rId14" Type="http://schemas.openxmlformats.org/officeDocument/2006/relationships/image" Target="../media/image86.jpe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14402</xdr:rowOff>
    </xdr:from>
    <xdr:to>
      <xdr:col>0</xdr:col>
      <xdr:colOff>1744560</xdr:colOff>
      <xdr:row>3</xdr:row>
      <xdr:rowOff>22918</xdr:rowOff>
    </xdr:to>
    <xdr:pic>
      <xdr:nvPicPr>
        <xdr:cNvPr id="11" name="Picture 10">
          <a:hlinkClick xmlns:r="http://schemas.openxmlformats.org/officeDocument/2006/relationships" r:id="rId1"/>
          <a:extLst>
            <a:ext uri="{FF2B5EF4-FFF2-40B4-BE49-F238E27FC236}">
              <a16:creationId xmlns:a16="http://schemas.microsoft.com/office/drawing/2014/main" id="{E6327CF2-144D-4152-87EA-D1B337A5E26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0" y="357302"/>
          <a:ext cx="1744560" cy="549536"/>
        </a:xfrm>
        <a:prstGeom prst="rect">
          <a:avLst/>
        </a:prstGeom>
      </xdr:spPr>
    </xdr:pic>
    <xdr:clientData/>
  </xdr:twoCellAnchor>
  <xdr:twoCellAnchor>
    <xdr:from>
      <xdr:col>0</xdr:col>
      <xdr:colOff>0</xdr:colOff>
      <xdr:row>3</xdr:row>
      <xdr:rowOff>84478</xdr:rowOff>
    </xdr:from>
    <xdr:to>
      <xdr:col>0</xdr:col>
      <xdr:colOff>1752180</xdr:colOff>
      <xdr:row>4</xdr:row>
      <xdr:rowOff>342778</xdr:rowOff>
    </xdr:to>
    <xdr:pic>
      <xdr:nvPicPr>
        <xdr:cNvPr id="12" name="Picture 11">
          <a:hlinkClick xmlns:r="http://schemas.openxmlformats.org/officeDocument/2006/relationships" r:id="rId3"/>
          <a:extLst>
            <a:ext uri="{FF2B5EF4-FFF2-40B4-BE49-F238E27FC236}">
              <a16:creationId xmlns:a16="http://schemas.microsoft.com/office/drawing/2014/main" id="{F76223D9-9903-4E95-B611-ED4EB91C032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968398"/>
          <a:ext cx="1752180" cy="578340"/>
        </a:xfrm>
        <a:prstGeom prst="rect">
          <a:avLst/>
        </a:prstGeom>
      </xdr:spPr>
    </xdr:pic>
    <xdr:clientData/>
  </xdr:twoCellAnchor>
  <xdr:twoCellAnchor>
    <xdr:from>
      <xdr:col>0</xdr:col>
      <xdr:colOff>0</xdr:colOff>
      <xdr:row>4</xdr:row>
      <xdr:rowOff>380563</xdr:rowOff>
    </xdr:from>
    <xdr:to>
      <xdr:col>0</xdr:col>
      <xdr:colOff>1752180</xdr:colOff>
      <xdr:row>6</xdr:row>
      <xdr:rowOff>14023</xdr:rowOff>
    </xdr:to>
    <xdr:pic>
      <xdr:nvPicPr>
        <xdr:cNvPr id="13" name="Picture 12">
          <a:hlinkClick xmlns:r="http://schemas.openxmlformats.org/officeDocument/2006/relationships" r:id="rId5"/>
          <a:extLst>
            <a:ext uri="{FF2B5EF4-FFF2-40B4-BE49-F238E27FC236}">
              <a16:creationId xmlns:a16="http://schemas.microsoft.com/office/drawing/2014/main" id="{75F0278E-5369-4EF5-BA6D-3AF942196AC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1584523"/>
          <a:ext cx="1752180" cy="578340"/>
        </a:xfrm>
        <a:prstGeom prst="rect">
          <a:avLst/>
        </a:prstGeom>
      </xdr:spPr>
    </xdr:pic>
    <xdr:clientData/>
  </xdr:twoCellAnchor>
  <xdr:twoCellAnchor>
    <xdr:from>
      <xdr:col>0</xdr:col>
      <xdr:colOff>0</xdr:colOff>
      <xdr:row>6</xdr:row>
      <xdr:rowOff>55961</xdr:rowOff>
    </xdr:from>
    <xdr:to>
      <xdr:col>0</xdr:col>
      <xdr:colOff>1752180</xdr:colOff>
      <xdr:row>7</xdr:row>
      <xdr:rowOff>314261</xdr:rowOff>
    </xdr:to>
    <xdr:pic>
      <xdr:nvPicPr>
        <xdr:cNvPr id="14" name="Picture 13">
          <a:hlinkClick xmlns:r="http://schemas.openxmlformats.org/officeDocument/2006/relationships" r:id="rId7"/>
          <a:extLst>
            <a:ext uri="{FF2B5EF4-FFF2-40B4-BE49-F238E27FC236}">
              <a16:creationId xmlns:a16="http://schemas.microsoft.com/office/drawing/2014/main" id="{26D87F26-0FFB-4ECF-B038-A9C8E9C72B1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2204801"/>
          <a:ext cx="1752180" cy="578340"/>
        </a:xfrm>
        <a:prstGeom prst="rect">
          <a:avLst/>
        </a:prstGeom>
      </xdr:spPr>
    </xdr:pic>
    <xdr:clientData/>
  </xdr:twoCellAnchor>
  <xdr:twoCellAnchor>
    <xdr:from>
      <xdr:col>0</xdr:col>
      <xdr:colOff>0</xdr:colOff>
      <xdr:row>7</xdr:row>
      <xdr:rowOff>352046</xdr:rowOff>
    </xdr:from>
    <xdr:to>
      <xdr:col>0</xdr:col>
      <xdr:colOff>1752180</xdr:colOff>
      <xdr:row>8</xdr:row>
      <xdr:rowOff>427466</xdr:rowOff>
    </xdr:to>
    <xdr:pic>
      <xdr:nvPicPr>
        <xdr:cNvPr id="15" name="Picture 14">
          <a:hlinkClick xmlns:r="http://schemas.openxmlformats.org/officeDocument/2006/relationships" r:id="rId9"/>
          <a:extLst>
            <a:ext uri="{FF2B5EF4-FFF2-40B4-BE49-F238E27FC236}">
              <a16:creationId xmlns:a16="http://schemas.microsoft.com/office/drawing/2014/main" id="{C73DD2FA-D3D3-4117-8E8D-C54D0A4F46B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2820926"/>
          <a:ext cx="1752180" cy="578340"/>
        </a:xfrm>
        <a:prstGeom prst="rect">
          <a:avLst/>
        </a:prstGeom>
      </xdr:spPr>
    </xdr:pic>
    <xdr:clientData/>
  </xdr:twoCellAnchor>
  <xdr:twoCellAnchor>
    <xdr:from>
      <xdr:col>0</xdr:col>
      <xdr:colOff>0</xdr:colOff>
      <xdr:row>8</xdr:row>
      <xdr:rowOff>464603</xdr:rowOff>
    </xdr:from>
    <xdr:to>
      <xdr:col>0</xdr:col>
      <xdr:colOff>1752180</xdr:colOff>
      <xdr:row>9</xdr:row>
      <xdr:rowOff>425723</xdr:rowOff>
    </xdr:to>
    <xdr:pic>
      <xdr:nvPicPr>
        <xdr:cNvPr id="16" name="Picture 15">
          <a:hlinkClick xmlns:r="http://schemas.openxmlformats.org/officeDocument/2006/relationships" r:id="rId11"/>
          <a:extLst>
            <a:ext uri="{FF2B5EF4-FFF2-40B4-BE49-F238E27FC236}">
              <a16:creationId xmlns:a16="http://schemas.microsoft.com/office/drawing/2014/main" id="{0B774FE7-041D-4859-8D77-FE5E80655596}"/>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0" y="3436403"/>
          <a:ext cx="1752180" cy="578340"/>
        </a:xfrm>
        <a:prstGeom prst="rect">
          <a:avLst/>
        </a:prstGeom>
      </xdr:spPr>
    </xdr:pic>
    <xdr:clientData/>
  </xdr:twoCellAnchor>
  <xdr:twoCellAnchor>
    <xdr:from>
      <xdr:col>0</xdr:col>
      <xdr:colOff>0</xdr:colOff>
      <xdr:row>9</xdr:row>
      <xdr:rowOff>467661</xdr:rowOff>
    </xdr:from>
    <xdr:to>
      <xdr:col>0</xdr:col>
      <xdr:colOff>1752180</xdr:colOff>
      <xdr:row>11</xdr:row>
      <xdr:rowOff>154461</xdr:rowOff>
    </xdr:to>
    <xdr:pic>
      <xdr:nvPicPr>
        <xdr:cNvPr id="17" name="Picture 16">
          <a:hlinkClick xmlns:r="http://schemas.openxmlformats.org/officeDocument/2006/relationships" r:id="rId13"/>
          <a:extLst>
            <a:ext uri="{FF2B5EF4-FFF2-40B4-BE49-F238E27FC236}">
              <a16:creationId xmlns:a16="http://schemas.microsoft.com/office/drawing/2014/main" id="{72A580F9-3E30-4C2F-98ED-3D6B55766B25}"/>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0" y="4056681"/>
          <a:ext cx="1752180" cy="578340"/>
        </a:xfrm>
        <a:prstGeom prst="rect">
          <a:avLst/>
        </a:prstGeom>
      </xdr:spPr>
    </xdr:pic>
    <xdr:clientData/>
  </xdr:twoCellAnchor>
  <xdr:twoCellAnchor>
    <xdr:from>
      <xdr:col>0</xdr:col>
      <xdr:colOff>0</xdr:colOff>
      <xdr:row>12</xdr:row>
      <xdr:rowOff>1746</xdr:rowOff>
    </xdr:from>
    <xdr:to>
      <xdr:col>0</xdr:col>
      <xdr:colOff>1752180</xdr:colOff>
      <xdr:row>15</xdr:row>
      <xdr:rowOff>31446</xdr:rowOff>
    </xdr:to>
    <xdr:pic>
      <xdr:nvPicPr>
        <xdr:cNvPr id="18" name="Picture 17">
          <a:hlinkClick xmlns:r="http://schemas.openxmlformats.org/officeDocument/2006/relationships" r:id="rId15"/>
          <a:extLst>
            <a:ext uri="{FF2B5EF4-FFF2-40B4-BE49-F238E27FC236}">
              <a16:creationId xmlns:a16="http://schemas.microsoft.com/office/drawing/2014/main" id="{94DCBD18-A783-4F14-B5BC-FF1994CCD61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0" y="4665186"/>
          <a:ext cx="1752180" cy="578340"/>
        </a:xfrm>
        <a:prstGeom prst="rect">
          <a:avLst/>
        </a:prstGeom>
      </xdr:spPr>
    </xdr:pic>
    <xdr:clientData/>
  </xdr:twoCellAnchor>
  <xdr:twoCellAnchor>
    <xdr:from>
      <xdr:col>0</xdr:col>
      <xdr:colOff>0</xdr:colOff>
      <xdr:row>15</xdr:row>
      <xdr:rowOff>68580</xdr:rowOff>
    </xdr:from>
    <xdr:to>
      <xdr:col>0</xdr:col>
      <xdr:colOff>1752180</xdr:colOff>
      <xdr:row>18</xdr:row>
      <xdr:rowOff>98280</xdr:rowOff>
    </xdr:to>
    <xdr:pic>
      <xdr:nvPicPr>
        <xdr:cNvPr id="19" name="Picture 18">
          <a:hlinkClick xmlns:r="http://schemas.openxmlformats.org/officeDocument/2006/relationships" r:id="rId17"/>
          <a:extLst>
            <a:ext uri="{FF2B5EF4-FFF2-40B4-BE49-F238E27FC236}">
              <a16:creationId xmlns:a16="http://schemas.microsoft.com/office/drawing/2014/main" id="{8F5F9DC7-AC70-42C5-AEA3-B92D0AECCB1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0" y="5280660"/>
          <a:ext cx="1752180" cy="5783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171450</xdr:colOff>
      <xdr:row>10</xdr:row>
      <xdr:rowOff>44450</xdr:rowOff>
    </xdr:from>
    <xdr:to>
      <xdr:col>3</xdr:col>
      <xdr:colOff>56290</xdr:colOff>
      <xdr:row>19</xdr:row>
      <xdr:rowOff>94390</xdr:rowOff>
    </xdr:to>
    <xdr:pic>
      <xdr:nvPicPr>
        <xdr:cNvPr id="4" name="Picture 3">
          <a:hlinkClick xmlns:r="http://schemas.openxmlformats.org/officeDocument/2006/relationships" r:id="rId1"/>
          <a:extLst>
            <a:ext uri="{FF2B5EF4-FFF2-40B4-BE49-F238E27FC236}">
              <a16:creationId xmlns:a16="http://schemas.microsoft.com/office/drawing/2014/main" id="{B39F3148-833D-CA52-D666-8935488ABDB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03400" y="3549650"/>
          <a:ext cx="1800000" cy="1800000"/>
        </a:xfrm>
        <a:prstGeom prst="rect">
          <a:avLst/>
        </a:prstGeom>
      </xdr:spPr>
    </xdr:pic>
    <xdr:clientData/>
  </xdr:twoCellAnchor>
  <xdr:twoCellAnchor editAs="oneCell">
    <xdr:from>
      <xdr:col>4</xdr:col>
      <xdr:colOff>101600</xdr:colOff>
      <xdr:row>10</xdr:row>
      <xdr:rowOff>44450</xdr:rowOff>
    </xdr:from>
    <xdr:to>
      <xdr:col>6</xdr:col>
      <xdr:colOff>207420</xdr:colOff>
      <xdr:row>19</xdr:row>
      <xdr:rowOff>94390</xdr:rowOff>
    </xdr:to>
    <xdr:pic>
      <xdr:nvPicPr>
        <xdr:cNvPr id="6" name="Picture 5">
          <a:hlinkClick xmlns:r="http://schemas.openxmlformats.org/officeDocument/2006/relationships" r:id="rId3"/>
          <a:extLst>
            <a:ext uri="{FF2B5EF4-FFF2-40B4-BE49-F238E27FC236}">
              <a16:creationId xmlns:a16="http://schemas.microsoft.com/office/drawing/2014/main" id="{8930D35B-529C-B1FE-CA99-13F8BFBCD44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79850" y="3549650"/>
          <a:ext cx="1800000" cy="1800000"/>
        </a:xfrm>
        <a:prstGeom prst="rect">
          <a:avLst/>
        </a:prstGeom>
      </xdr:spPr>
    </xdr:pic>
    <xdr:clientData/>
  </xdr:twoCellAnchor>
  <xdr:twoCellAnchor editAs="oneCell">
    <xdr:from>
      <xdr:col>6</xdr:col>
      <xdr:colOff>476250</xdr:colOff>
      <xdr:row>10</xdr:row>
      <xdr:rowOff>44450</xdr:rowOff>
    </xdr:from>
    <xdr:to>
      <xdr:col>8</xdr:col>
      <xdr:colOff>574450</xdr:colOff>
      <xdr:row>19</xdr:row>
      <xdr:rowOff>94390</xdr:rowOff>
    </xdr:to>
    <xdr:pic>
      <xdr:nvPicPr>
        <xdr:cNvPr id="8" name="Picture 7">
          <a:hlinkClick xmlns:r="http://schemas.openxmlformats.org/officeDocument/2006/relationships" r:id="rId5"/>
          <a:extLst>
            <a:ext uri="{FF2B5EF4-FFF2-40B4-BE49-F238E27FC236}">
              <a16:creationId xmlns:a16="http://schemas.microsoft.com/office/drawing/2014/main" id="{9B862C41-8F88-688F-700F-6FEA7BFA3A2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956300" y="3549650"/>
          <a:ext cx="1800000" cy="1800000"/>
        </a:xfrm>
        <a:prstGeom prst="rect">
          <a:avLst/>
        </a:prstGeom>
      </xdr:spPr>
    </xdr:pic>
    <xdr:clientData/>
  </xdr:twoCellAnchor>
  <xdr:twoCellAnchor editAs="oneCell">
    <xdr:from>
      <xdr:col>1</xdr:col>
      <xdr:colOff>172760</xdr:colOff>
      <xdr:row>20</xdr:row>
      <xdr:rowOff>139700</xdr:rowOff>
    </xdr:from>
    <xdr:to>
      <xdr:col>3</xdr:col>
      <xdr:colOff>58796</xdr:colOff>
      <xdr:row>30</xdr:row>
      <xdr:rowOff>94390</xdr:rowOff>
    </xdr:to>
    <xdr:pic>
      <xdr:nvPicPr>
        <xdr:cNvPr id="11" name="Picture 10">
          <a:hlinkClick xmlns:r="http://schemas.openxmlformats.org/officeDocument/2006/relationships" r:id="rId7"/>
          <a:extLst>
            <a:ext uri="{FF2B5EF4-FFF2-40B4-BE49-F238E27FC236}">
              <a16:creationId xmlns:a16="http://schemas.microsoft.com/office/drawing/2014/main" id="{F7C3DE0E-7A56-3DFF-ED3D-F55DD0E292ED}"/>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804710" y="5575300"/>
          <a:ext cx="1787861" cy="18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101600</xdr:colOff>
      <xdr:row>20</xdr:row>
      <xdr:rowOff>139700</xdr:rowOff>
    </xdr:from>
    <xdr:to>
      <xdr:col>6</xdr:col>
      <xdr:colOff>207420</xdr:colOff>
      <xdr:row>30</xdr:row>
      <xdr:rowOff>94390</xdr:rowOff>
    </xdr:to>
    <xdr:pic>
      <xdr:nvPicPr>
        <xdr:cNvPr id="13" name="Picture 12">
          <a:hlinkClick xmlns:r="http://schemas.openxmlformats.org/officeDocument/2006/relationships" r:id="rId9"/>
          <a:extLst>
            <a:ext uri="{FF2B5EF4-FFF2-40B4-BE49-F238E27FC236}">
              <a16:creationId xmlns:a16="http://schemas.microsoft.com/office/drawing/2014/main" id="{B1A166DF-8258-1B13-042C-469A8A9105A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879850" y="5575300"/>
          <a:ext cx="1800000" cy="1800000"/>
        </a:xfrm>
        <a:prstGeom prst="rect">
          <a:avLst/>
        </a:prstGeom>
      </xdr:spPr>
    </xdr:pic>
    <xdr:clientData/>
  </xdr:twoCellAnchor>
  <xdr:twoCellAnchor editAs="oneCell">
    <xdr:from>
      <xdr:col>6</xdr:col>
      <xdr:colOff>476250</xdr:colOff>
      <xdr:row>20</xdr:row>
      <xdr:rowOff>139700</xdr:rowOff>
    </xdr:from>
    <xdr:to>
      <xdr:col>8</xdr:col>
      <xdr:colOff>574450</xdr:colOff>
      <xdr:row>30</xdr:row>
      <xdr:rowOff>94390</xdr:rowOff>
    </xdr:to>
    <xdr:pic>
      <xdr:nvPicPr>
        <xdr:cNvPr id="15" name="Picture 14">
          <a:hlinkClick xmlns:r="http://schemas.openxmlformats.org/officeDocument/2006/relationships" r:id="rId11"/>
          <a:extLst>
            <a:ext uri="{FF2B5EF4-FFF2-40B4-BE49-F238E27FC236}">
              <a16:creationId xmlns:a16="http://schemas.microsoft.com/office/drawing/2014/main" id="{C6C5B898-1684-8530-4854-6759AB187225}"/>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5956300" y="5575300"/>
          <a:ext cx="1800000" cy="1800000"/>
        </a:xfrm>
        <a:prstGeom prst="rect">
          <a:avLst/>
        </a:prstGeom>
      </xdr:spPr>
    </xdr:pic>
    <xdr:clientData/>
  </xdr:twoCellAnchor>
  <xdr:twoCellAnchor editAs="oneCell">
    <xdr:from>
      <xdr:col>6</xdr:col>
      <xdr:colOff>501650</xdr:colOff>
      <xdr:row>31</xdr:row>
      <xdr:rowOff>133350</xdr:rowOff>
    </xdr:from>
    <xdr:to>
      <xdr:col>8</xdr:col>
      <xdr:colOff>590325</xdr:colOff>
      <xdr:row>40</xdr:row>
      <xdr:rowOff>199098</xdr:rowOff>
    </xdr:to>
    <xdr:pic>
      <xdr:nvPicPr>
        <xdr:cNvPr id="17" name="Picture 16">
          <a:hlinkClick xmlns:r="http://schemas.openxmlformats.org/officeDocument/2006/relationships" r:id="rId13"/>
          <a:extLst>
            <a:ext uri="{FF2B5EF4-FFF2-40B4-BE49-F238E27FC236}">
              <a16:creationId xmlns:a16="http://schemas.microsoft.com/office/drawing/2014/main" id="{5665FF8C-1B93-D841-3790-B257E045718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5981700" y="7594600"/>
          <a:ext cx="1800000" cy="1800000"/>
        </a:xfrm>
        <a:prstGeom prst="rect">
          <a:avLst/>
        </a:prstGeom>
      </xdr:spPr>
    </xdr:pic>
    <xdr:clientData/>
  </xdr:twoCellAnchor>
  <xdr:twoCellAnchor editAs="oneCell">
    <xdr:from>
      <xdr:col>4</xdr:col>
      <xdr:colOff>101600</xdr:colOff>
      <xdr:row>31</xdr:row>
      <xdr:rowOff>158750</xdr:rowOff>
    </xdr:from>
    <xdr:to>
      <xdr:col>6</xdr:col>
      <xdr:colOff>207420</xdr:colOff>
      <xdr:row>40</xdr:row>
      <xdr:rowOff>216878</xdr:rowOff>
    </xdr:to>
    <xdr:pic>
      <xdr:nvPicPr>
        <xdr:cNvPr id="19" name="Picture 18">
          <a:hlinkClick xmlns:r="http://schemas.openxmlformats.org/officeDocument/2006/relationships" r:id="rId15"/>
          <a:extLst>
            <a:ext uri="{FF2B5EF4-FFF2-40B4-BE49-F238E27FC236}">
              <a16:creationId xmlns:a16="http://schemas.microsoft.com/office/drawing/2014/main" id="{C36BB7A4-560E-9541-FC0E-C7A8D498A5C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3879850" y="7620000"/>
          <a:ext cx="1800000" cy="1800000"/>
        </a:xfrm>
        <a:prstGeom prst="rect">
          <a:avLst/>
        </a:prstGeom>
      </xdr:spPr>
    </xdr:pic>
    <xdr:clientData/>
  </xdr:twoCellAnchor>
  <xdr:twoCellAnchor editAs="oneCell">
    <xdr:from>
      <xdr:col>1</xdr:col>
      <xdr:colOff>165100</xdr:colOff>
      <xdr:row>31</xdr:row>
      <xdr:rowOff>146050</xdr:rowOff>
    </xdr:from>
    <xdr:to>
      <xdr:col>3</xdr:col>
      <xdr:colOff>57560</xdr:colOff>
      <xdr:row>40</xdr:row>
      <xdr:rowOff>215608</xdr:rowOff>
    </xdr:to>
    <xdr:pic>
      <xdr:nvPicPr>
        <xdr:cNvPr id="21" name="Picture 20">
          <a:extLst>
            <a:ext uri="{FF2B5EF4-FFF2-40B4-BE49-F238E27FC236}">
              <a16:creationId xmlns:a16="http://schemas.microsoft.com/office/drawing/2014/main" id="{91D0E27F-C580-B049-04A0-6868E8E962C5}"/>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797050" y="7607300"/>
          <a:ext cx="1800000" cy="1800000"/>
        </a:xfrm>
        <a:prstGeom prst="rect">
          <a:avLst/>
        </a:prstGeom>
      </xdr:spPr>
    </xdr:pic>
    <xdr:clientData/>
  </xdr:twoCellAnchor>
  <xdr:twoCellAnchor>
    <xdr:from>
      <xdr:col>0</xdr:col>
      <xdr:colOff>53340</xdr:colOff>
      <xdr:row>1</xdr:row>
      <xdr:rowOff>15240</xdr:rowOff>
    </xdr:from>
    <xdr:to>
      <xdr:col>0</xdr:col>
      <xdr:colOff>1805520</xdr:colOff>
      <xdr:row>1</xdr:row>
      <xdr:rowOff>593580</xdr:rowOff>
    </xdr:to>
    <xdr:pic>
      <xdr:nvPicPr>
        <xdr:cNvPr id="41" name="Picture 40">
          <a:hlinkClick xmlns:r="http://schemas.openxmlformats.org/officeDocument/2006/relationships" r:id="rId18"/>
          <a:extLst>
            <a:ext uri="{FF2B5EF4-FFF2-40B4-BE49-F238E27FC236}">
              <a16:creationId xmlns:a16="http://schemas.microsoft.com/office/drawing/2014/main" id="{125176C1-4326-40FD-B4C0-26919AB71771}"/>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xdr:blipFill>
      <xdr:spPr>
        <a:xfrm>
          <a:off x="53340" y="175260"/>
          <a:ext cx="1752180" cy="578340"/>
        </a:xfrm>
        <a:prstGeom prst="rect">
          <a:avLst/>
        </a:prstGeom>
      </xdr:spPr>
    </xdr:pic>
    <xdr:clientData/>
  </xdr:twoCellAnchor>
  <xdr:twoCellAnchor>
    <xdr:from>
      <xdr:col>0</xdr:col>
      <xdr:colOff>53340</xdr:colOff>
      <xdr:row>2</xdr:row>
      <xdr:rowOff>31138</xdr:rowOff>
    </xdr:from>
    <xdr:to>
      <xdr:col>0</xdr:col>
      <xdr:colOff>1805520</xdr:colOff>
      <xdr:row>3</xdr:row>
      <xdr:rowOff>533278</xdr:rowOff>
    </xdr:to>
    <xdr:pic>
      <xdr:nvPicPr>
        <xdr:cNvPr id="42" name="Picture 41">
          <a:hlinkClick xmlns:r="http://schemas.openxmlformats.org/officeDocument/2006/relationships" r:id="rId5"/>
          <a:extLst>
            <a:ext uri="{FF2B5EF4-FFF2-40B4-BE49-F238E27FC236}">
              <a16:creationId xmlns:a16="http://schemas.microsoft.com/office/drawing/2014/main" id="{49BEDFA3-3410-4FDC-879B-3205F085C32E}"/>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53340" y="800758"/>
          <a:ext cx="1752180" cy="578340"/>
        </a:xfrm>
        <a:prstGeom prst="rect">
          <a:avLst/>
        </a:prstGeom>
      </xdr:spPr>
    </xdr:pic>
    <xdr:clientData/>
  </xdr:twoCellAnchor>
  <xdr:twoCellAnchor>
    <xdr:from>
      <xdr:col>0</xdr:col>
      <xdr:colOff>53340</xdr:colOff>
      <xdr:row>3</xdr:row>
      <xdr:rowOff>571063</xdr:rowOff>
    </xdr:from>
    <xdr:to>
      <xdr:col>0</xdr:col>
      <xdr:colOff>1805520</xdr:colOff>
      <xdr:row>5</xdr:row>
      <xdr:rowOff>417883</xdr:rowOff>
    </xdr:to>
    <xdr:pic>
      <xdr:nvPicPr>
        <xdr:cNvPr id="43" name="Picture 42">
          <a:hlinkClick xmlns:r="http://schemas.openxmlformats.org/officeDocument/2006/relationships" r:id="rId7"/>
          <a:extLst>
            <a:ext uri="{FF2B5EF4-FFF2-40B4-BE49-F238E27FC236}">
              <a16:creationId xmlns:a16="http://schemas.microsoft.com/office/drawing/2014/main" id="{40CF5D6D-A55C-4D30-8CB5-43C5E87F9AFD}"/>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53340" y="1416883"/>
          <a:ext cx="1752180" cy="578340"/>
        </a:xfrm>
        <a:prstGeom prst="rect">
          <a:avLst/>
        </a:prstGeom>
      </xdr:spPr>
    </xdr:pic>
    <xdr:clientData/>
  </xdr:twoCellAnchor>
  <xdr:twoCellAnchor>
    <xdr:from>
      <xdr:col>0</xdr:col>
      <xdr:colOff>53340</xdr:colOff>
      <xdr:row>5</xdr:row>
      <xdr:rowOff>459821</xdr:rowOff>
    </xdr:from>
    <xdr:to>
      <xdr:col>0</xdr:col>
      <xdr:colOff>1805520</xdr:colOff>
      <xdr:row>5</xdr:row>
      <xdr:rowOff>1038161</xdr:rowOff>
    </xdr:to>
    <xdr:pic>
      <xdr:nvPicPr>
        <xdr:cNvPr id="44" name="Picture 43">
          <a:hlinkClick xmlns:r="http://schemas.openxmlformats.org/officeDocument/2006/relationships" r:id="rId9"/>
          <a:extLst>
            <a:ext uri="{FF2B5EF4-FFF2-40B4-BE49-F238E27FC236}">
              <a16:creationId xmlns:a16="http://schemas.microsoft.com/office/drawing/2014/main" id="{6DAE7C9A-0709-48D3-9882-8F87E4BBFEED}"/>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53340" y="2037161"/>
          <a:ext cx="1752180" cy="578340"/>
        </a:xfrm>
        <a:prstGeom prst="rect">
          <a:avLst/>
        </a:prstGeom>
      </xdr:spPr>
    </xdr:pic>
    <xdr:clientData/>
  </xdr:twoCellAnchor>
  <xdr:twoCellAnchor>
    <xdr:from>
      <xdr:col>0</xdr:col>
      <xdr:colOff>53340</xdr:colOff>
      <xdr:row>5</xdr:row>
      <xdr:rowOff>1075946</xdr:rowOff>
    </xdr:from>
    <xdr:to>
      <xdr:col>0</xdr:col>
      <xdr:colOff>1805520</xdr:colOff>
      <xdr:row>7</xdr:row>
      <xdr:rowOff>183626</xdr:rowOff>
    </xdr:to>
    <xdr:pic>
      <xdr:nvPicPr>
        <xdr:cNvPr id="45" name="Picture 44">
          <a:hlinkClick xmlns:r="http://schemas.openxmlformats.org/officeDocument/2006/relationships" r:id="rId11"/>
          <a:extLst>
            <a:ext uri="{FF2B5EF4-FFF2-40B4-BE49-F238E27FC236}">
              <a16:creationId xmlns:a16="http://schemas.microsoft.com/office/drawing/2014/main" id="{F37C2D0E-9298-46AB-997A-16647D008091}"/>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53340" y="2653286"/>
          <a:ext cx="1752180" cy="578340"/>
        </a:xfrm>
        <a:prstGeom prst="rect">
          <a:avLst/>
        </a:prstGeom>
      </xdr:spPr>
    </xdr:pic>
    <xdr:clientData/>
  </xdr:twoCellAnchor>
  <xdr:twoCellAnchor>
    <xdr:from>
      <xdr:col>0</xdr:col>
      <xdr:colOff>53340</xdr:colOff>
      <xdr:row>7</xdr:row>
      <xdr:rowOff>220763</xdr:rowOff>
    </xdr:from>
    <xdr:to>
      <xdr:col>0</xdr:col>
      <xdr:colOff>1805520</xdr:colOff>
      <xdr:row>9</xdr:row>
      <xdr:rowOff>151403</xdr:rowOff>
    </xdr:to>
    <xdr:pic>
      <xdr:nvPicPr>
        <xdr:cNvPr id="46" name="Picture 45">
          <a:hlinkClick xmlns:r="http://schemas.openxmlformats.org/officeDocument/2006/relationships" r:id="rId13"/>
          <a:extLst>
            <a:ext uri="{FF2B5EF4-FFF2-40B4-BE49-F238E27FC236}">
              <a16:creationId xmlns:a16="http://schemas.microsoft.com/office/drawing/2014/main" id="{64E4A2D1-3F3A-43E8-8ED0-FE59F4C10BF4}"/>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53340" y="3268763"/>
          <a:ext cx="1752180" cy="578340"/>
        </a:xfrm>
        <a:prstGeom prst="rect">
          <a:avLst/>
        </a:prstGeom>
      </xdr:spPr>
    </xdr:pic>
    <xdr:clientData/>
  </xdr:twoCellAnchor>
  <xdr:twoCellAnchor>
    <xdr:from>
      <xdr:col>0</xdr:col>
      <xdr:colOff>53340</xdr:colOff>
      <xdr:row>10</xdr:row>
      <xdr:rowOff>10461</xdr:rowOff>
    </xdr:from>
    <xdr:to>
      <xdr:col>0</xdr:col>
      <xdr:colOff>1805520</xdr:colOff>
      <xdr:row>13</xdr:row>
      <xdr:rowOff>24921</xdr:rowOff>
    </xdr:to>
    <xdr:pic>
      <xdr:nvPicPr>
        <xdr:cNvPr id="47" name="Picture 46">
          <a:hlinkClick xmlns:r="http://schemas.openxmlformats.org/officeDocument/2006/relationships" r:id="rId15"/>
          <a:extLst>
            <a:ext uri="{FF2B5EF4-FFF2-40B4-BE49-F238E27FC236}">
              <a16:creationId xmlns:a16="http://schemas.microsoft.com/office/drawing/2014/main" id="{BCB27133-BC41-4412-9CE1-DBD4D50DE892}"/>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53340" y="3889041"/>
          <a:ext cx="1752180" cy="578340"/>
        </a:xfrm>
        <a:prstGeom prst="rect">
          <a:avLst/>
        </a:prstGeom>
      </xdr:spPr>
    </xdr:pic>
    <xdr:clientData/>
  </xdr:twoCellAnchor>
  <xdr:twoCellAnchor>
    <xdr:from>
      <xdr:col>0</xdr:col>
      <xdr:colOff>53340</xdr:colOff>
      <xdr:row>13</xdr:row>
      <xdr:rowOff>55086</xdr:rowOff>
    </xdr:from>
    <xdr:to>
      <xdr:col>0</xdr:col>
      <xdr:colOff>1805520</xdr:colOff>
      <xdr:row>16</xdr:row>
      <xdr:rowOff>39066</xdr:rowOff>
    </xdr:to>
    <xdr:pic>
      <xdr:nvPicPr>
        <xdr:cNvPr id="48" name="Picture 47">
          <a:hlinkClick xmlns:r="http://schemas.openxmlformats.org/officeDocument/2006/relationships" r:id="rId3"/>
          <a:extLst>
            <a:ext uri="{FF2B5EF4-FFF2-40B4-BE49-F238E27FC236}">
              <a16:creationId xmlns:a16="http://schemas.microsoft.com/office/drawing/2014/main" id="{811B8C19-0B17-4212-9555-E994EB5AC4A6}"/>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53340" y="4497546"/>
          <a:ext cx="1752180" cy="578340"/>
        </a:xfrm>
        <a:prstGeom prst="rect">
          <a:avLst/>
        </a:prstGeom>
      </xdr:spPr>
    </xdr:pic>
    <xdr:clientData/>
  </xdr:twoCellAnchor>
  <xdr:twoCellAnchor>
    <xdr:from>
      <xdr:col>0</xdr:col>
      <xdr:colOff>53340</xdr:colOff>
      <xdr:row>16</xdr:row>
      <xdr:rowOff>76200</xdr:rowOff>
    </xdr:from>
    <xdr:to>
      <xdr:col>0</xdr:col>
      <xdr:colOff>1805520</xdr:colOff>
      <xdr:row>19</xdr:row>
      <xdr:rowOff>60180</xdr:rowOff>
    </xdr:to>
    <xdr:pic>
      <xdr:nvPicPr>
        <xdr:cNvPr id="49" name="Picture 48">
          <a:hlinkClick xmlns:r="http://schemas.openxmlformats.org/officeDocument/2006/relationships" r:id="rId1"/>
          <a:extLst>
            <a:ext uri="{FF2B5EF4-FFF2-40B4-BE49-F238E27FC236}">
              <a16:creationId xmlns:a16="http://schemas.microsoft.com/office/drawing/2014/main" id="{E57BD0AB-52E2-4D53-B421-7908237D4F0F}"/>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53340" y="5113020"/>
          <a:ext cx="1752180" cy="5783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53340</xdr:colOff>
      <xdr:row>1</xdr:row>
      <xdr:rowOff>7620</xdr:rowOff>
    </xdr:from>
    <xdr:to>
      <xdr:col>0</xdr:col>
      <xdr:colOff>1797900</xdr:colOff>
      <xdr:row>2</xdr:row>
      <xdr:rowOff>235440</xdr:rowOff>
    </xdr:to>
    <xdr:pic>
      <xdr:nvPicPr>
        <xdr:cNvPr id="14" name="Picture 13">
          <a:hlinkClick xmlns:r="http://schemas.openxmlformats.org/officeDocument/2006/relationships" r:id="rId1"/>
          <a:extLst>
            <a:ext uri="{FF2B5EF4-FFF2-40B4-BE49-F238E27FC236}">
              <a16:creationId xmlns:a16="http://schemas.microsoft.com/office/drawing/2014/main" id="{987ED92E-0C64-7C9F-1977-C8CE1FE5B1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53340" y="167640"/>
          <a:ext cx="1744560" cy="578340"/>
        </a:xfrm>
        <a:prstGeom prst="rect">
          <a:avLst/>
        </a:prstGeom>
      </xdr:spPr>
    </xdr:pic>
    <xdr:clientData/>
  </xdr:twoCellAnchor>
  <xdr:twoCellAnchor>
    <xdr:from>
      <xdr:col>0</xdr:col>
      <xdr:colOff>53340</xdr:colOff>
      <xdr:row>2</xdr:row>
      <xdr:rowOff>282598</xdr:rowOff>
    </xdr:from>
    <xdr:to>
      <xdr:col>0</xdr:col>
      <xdr:colOff>1797900</xdr:colOff>
      <xdr:row>3</xdr:row>
      <xdr:rowOff>335158</xdr:rowOff>
    </xdr:to>
    <xdr:pic>
      <xdr:nvPicPr>
        <xdr:cNvPr id="21" name="Picture 20">
          <a:hlinkClick xmlns:r="http://schemas.openxmlformats.org/officeDocument/2006/relationships" r:id="rId3"/>
          <a:extLst>
            <a:ext uri="{FF2B5EF4-FFF2-40B4-BE49-F238E27FC236}">
              <a16:creationId xmlns:a16="http://schemas.microsoft.com/office/drawing/2014/main" id="{A09854B9-A5CF-8A63-FAC3-D6D9AE4DD73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53340" y="793138"/>
          <a:ext cx="1744560" cy="578340"/>
        </a:xfrm>
        <a:prstGeom prst="rect">
          <a:avLst/>
        </a:prstGeom>
      </xdr:spPr>
    </xdr:pic>
    <xdr:clientData/>
  </xdr:twoCellAnchor>
  <xdr:twoCellAnchor>
    <xdr:from>
      <xdr:col>0</xdr:col>
      <xdr:colOff>53340</xdr:colOff>
      <xdr:row>4</xdr:row>
      <xdr:rowOff>22423</xdr:rowOff>
    </xdr:from>
    <xdr:to>
      <xdr:col>0</xdr:col>
      <xdr:colOff>1797900</xdr:colOff>
      <xdr:row>7</xdr:row>
      <xdr:rowOff>52123</xdr:rowOff>
    </xdr:to>
    <xdr:pic>
      <xdr:nvPicPr>
        <xdr:cNvPr id="22" name="Picture 21">
          <a:hlinkClick xmlns:r="http://schemas.openxmlformats.org/officeDocument/2006/relationships" r:id="rId5"/>
          <a:extLst>
            <a:ext uri="{FF2B5EF4-FFF2-40B4-BE49-F238E27FC236}">
              <a16:creationId xmlns:a16="http://schemas.microsoft.com/office/drawing/2014/main" id="{6B815137-6C7E-D97E-9CDB-53470229074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3340" y="1409263"/>
          <a:ext cx="1744560" cy="578340"/>
        </a:xfrm>
        <a:prstGeom prst="rect">
          <a:avLst/>
        </a:prstGeom>
      </xdr:spPr>
    </xdr:pic>
    <xdr:clientData/>
  </xdr:twoCellAnchor>
  <xdr:twoCellAnchor>
    <xdr:from>
      <xdr:col>0</xdr:col>
      <xdr:colOff>53340</xdr:colOff>
      <xdr:row>7</xdr:row>
      <xdr:rowOff>94061</xdr:rowOff>
    </xdr:from>
    <xdr:to>
      <xdr:col>0</xdr:col>
      <xdr:colOff>1797900</xdr:colOff>
      <xdr:row>10</xdr:row>
      <xdr:rowOff>123761</xdr:rowOff>
    </xdr:to>
    <xdr:pic>
      <xdr:nvPicPr>
        <xdr:cNvPr id="23" name="Picture 22">
          <a:hlinkClick xmlns:r="http://schemas.openxmlformats.org/officeDocument/2006/relationships" r:id="rId7"/>
          <a:extLst>
            <a:ext uri="{FF2B5EF4-FFF2-40B4-BE49-F238E27FC236}">
              <a16:creationId xmlns:a16="http://schemas.microsoft.com/office/drawing/2014/main" id="{DF45F6E3-1489-2662-1ECF-5361D61B747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3340" y="2029541"/>
          <a:ext cx="1744560" cy="578340"/>
        </a:xfrm>
        <a:prstGeom prst="rect">
          <a:avLst/>
        </a:prstGeom>
      </xdr:spPr>
    </xdr:pic>
    <xdr:clientData/>
  </xdr:twoCellAnchor>
  <xdr:twoCellAnchor>
    <xdr:from>
      <xdr:col>0</xdr:col>
      <xdr:colOff>53340</xdr:colOff>
      <xdr:row>10</xdr:row>
      <xdr:rowOff>161546</xdr:rowOff>
    </xdr:from>
    <xdr:to>
      <xdr:col>0</xdr:col>
      <xdr:colOff>1797900</xdr:colOff>
      <xdr:row>14</xdr:row>
      <xdr:rowOff>8366</xdr:rowOff>
    </xdr:to>
    <xdr:pic>
      <xdr:nvPicPr>
        <xdr:cNvPr id="24" name="Picture 23">
          <a:hlinkClick xmlns:r="http://schemas.openxmlformats.org/officeDocument/2006/relationships" r:id="rId9"/>
          <a:extLst>
            <a:ext uri="{FF2B5EF4-FFF2-40B4-BE49-F238E27FC236}">
              <a16:creationId xmlns:a16="http://schemas.microsoft.com/office/drawing/2014/main" id="{5FEBFB75-BEEC-6D06-E8B2-978EF3723F4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3340" y="2645666"/>
          <a:ext cx="1744560" cy="578340"/>
        </a:xfrm>
        <a:prstGeom prst="rect">
          <a:avLst/>
        </a:prstGeom>
      </xdr:spPr>
    </xdr:pic>
    <xdr:clientData/>
  </xdr:twoCellAnchor>
  <xdr:twoCellAnchor>
    <xdr:from>
      <xdr:col>0</xdr:col>
      <xdr:colOff>53340</xdr:colOff>
      <xdr:row>14</xdr:row>
      <xdr:rowOff>45503</xdr:rowOff>
    </xdr:from>
    <xdr:to>
      <xdr:col>0</xdr:col>
      <xdr:colOff>1797900</xdr:colOff>
      <xdr:row>17</xdr:row>
      <xdr:rowOff>75203</xdr:rowOff>
    </xdr:to>
    <xdr:pic>
      <xdr:nvPicPr>
        <xdr:cNvPr id="25" name="Picture 24">
          <a:hlinkClick xmlns:r="http://schemas.openxmlformats.org/officeDocument/2006/relationships" r:id="rId11"/>
          <a:extLst>
            <a:ext uri="{FF2B5EF4-FFF2-40B4-BE49-F238E27FC236}">
              <a16:creationId xmlns:a16="http://schemas.microsoft.com/office/drawing/2014/main" id="{4638D7CA-908C-1FD9-8ECC-E4238D45BFF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53340" y="3261143"/>
          <a:ext cx="1744560" cy="578340"/>
        </a:xfrm>
        <a:prstGeom prst="rect">
          <a:avLst/>
        </a:prstGeom>
      </xdr:spPr>
    </xdr:pic>
    <xdr:clientData/>
  </xdr:twoCellAnchor>
  <xdr:twoCellAnchor>
    <xdr:from>
      <xdr:col>0</xdr:col>
      <xdr:colOff>53340</xdr:colOff>
      <xdr:row>17</xdr:row>
      <xdr:rowOff>117141</xdr:rowOff>
    </xdr:from>
    <xdr:to>
      <xdr:col>0</xdr:col>
      <xdr:colOff>1797900</xdr:colOff>
      <xdr:row>19</xdr:row>
      <xdr:rowOff>329721</xdr:rowOff>
    </xdr:to>
    <xdr:pic>
      <xdr:nvPicPr>
        <xdr:cNvPr id="26" name="Picture 25">
          <a:hlinkClick xmlns:r="http://schemas.openxmlformats.org/officeDocument/2006/relationships" r:id="rId13"/>
          <a:extLst>
            <a:ext uri="{FF2B5EF4-FFF2-40B4-BE49-F238E27FC236}">
              <a16:creationId xmlns:a16="http://schemas.microsoft.com/office/drawing/2014/main" id="{ED8905A1-8A34-4F2B-70A0-9A038337EA29}"/>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53340" y="3881421"/>
          <a:ext cx="1744560" cy="578340"/>
        </a:xfrm>
        <a:prstGeom prst="rect">
          <a:avLst/>
        </a:prstGeom>
      </xdr:spPr>
    </xdr:pic>
    <xdr:clientData/>
  </xdr:twoCellAnchor>
  <xdr:twoCellAnchor>
    <xdr:from>
      <xdr:col>0</xdr:col>
      <xdr:colOff>53340</xdr:colOff>
      <xdr:row>19</xdr:row>
      <xdr:rowOff>359886</xdr:rowOff>
    </xdr:from>
    <xdr:to>
      <xdr:col>0</xdr:col>
      <xdr:colOff>1797900</xdr:colOff>
      <xdr:row>22</xdr:row>
      <xdr:rowOff>46686</xdr:rowOff>
    </xdr:to>
    <xdr:pic>
      <xdr:nvPicPr>
        <xdr:cNvPr id="27" name="Picture 26">
          <a:hlinkClick xmlns:r="http://schemas.openxmlformats.org/officeDocument/2006/relationships" r:id="rId15"/>
          <a:extLst>
            <a:ext uri="{FF2B5EF4-FFF2-40B4-BE49-F238E27FC236}">
              <a16:creationId xmlns:a16="http://schemas.microsoft.com/office/drawing/2014/main" id="{24973A44-D059-06BE-D26E-C797F6B7124D}"/>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53340" y="4489926"/>
          <a:ext cx="1744560" cy="578340"/>
        </a:xfrm>
        <a:prstGeom prst="rect">
          <a:avLst/>
        </a:prstGeom>
      </xdr:spPr>
    </xdr:pic>
    <xdr:clientData/>
  </xdr:twoCellAnchor>
  <xdr:twoCellAnchor>
    <xdr:from>
      <xdr:col>0</xdr:col>
      <xdr:colOff>53340</xdr:colOff>
      <xdr:row>22</xdr:row>
      <xdr:rowOff>83820</xdr:rowOff>
    </xdr:from>
    <xdr:to>
      <xdr:col>0</xdr:col>
      <xdr:colOff>1797900</xdr:colOff>
      <xdr:row>23</xdr:row>
      <xdr:rowOff>311640</xdr:rowOff>
    </xdr:to>
    <xdr:pic>
      <xdr:nvPicPr>
        <xdr:cNvPr id="28" name="Picture 27">
          <a:hlinkClick xmlns:r="http://schemas.openxmlformats.org/officeDocument/2006/relationships" r:id="rId17"/>
          <a:extLst>
            <a:ext uri="{FF2B5EF4-FFF2-40B4-BE49-F238E27FC236}">
              <a16:creationId xmlns:a16="http://schemas.microsoft.com/office/drawing/2014/main" id="{BAB98931-C7C9-D60B-8F01-D95B1FF44B7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53340" y="5105400"/>
          <a:ext cx="1744560" cy="5783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640080</xdr:colOff>
      <xdr:row>34</xdr:row>
      <xdr:rowOff>190500</xdr:rowOff>
    </xdr:from>
    <xdr:to>
      <xdr:col>0</xdr:col>
      <xdr:colOff>1645920</xdr:colOff>
      <xdr:row>38</xdr:row>
      <xdr:rowOff>91440</xdr:rowOff>
    </xdr:to>
    <xdr:sp macro="" textlink="">
      <xdr:nvSpPr>
        <xdr:cNvPr id="21" name="Oval 20">
          <a:hlinkClick xmlns:r="http://schemas.openxmlformats.org/officeDocument/2006/relationships" r:id="rId1"/>
          <a:extLst>
            <a:ext uri="{FF2B5EF4-FFF2-40B4-BE49-F238E27FC236}">
              <a16:creationId xmlns:a16="http://schemas.microsoft.com/office/drawing/2014/main" id="{5D84A12F-574B-196F-248D-75989107595C}"/>
            </a:ext>
          </a:extLst>
        </xdr:cNvPr>
        <xdr:cNvSpPr/>
      </xdr:nvSpPr>
      <xdr:spPr>
        <a:xfrm>
          <a:off x="640080" y="6804660"/>
          <a:ext cx="1005840" cy="647700"/>
        </a:xfrm>
        <a:prstGeom prst="ellipse">
          <a:avLst/>
        </a:prstGeom>
        <a:solidFill>
          <a:srgbClr val="990033"/>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ZA" sz="1100"/>
            <a:t>Eligibility Checker</a:t>
          </a:r>
        </a:p>
      </xdr:txBody>
    </xdr:sp>
    <xdr:clientData/>
  </xdr:twoCellAnchor>
  <xdr:twoCellAnchor editAs="absolute">
    <xdr:from>
      <xdr:col>0</xdr:col>
      <xdr:colOff>45720</xdr:colOff>
      <xdr:row>0</xdr:row>
      <xdr:rowOff>173222</xdr:rowOff>
    </xdr:from>
    <xdr:to>
      <xdr:col>0</xdr:col>
      <xdr:colOff>1788375</xdr:colOff>
      <xdr:row>1</xdr:row>
      <xdr:rowOff>146038</xdr:rowOff>
    </xdr:to>
    <xdr:pic>
      <xdr:nvPicPr>
        <xdr:cNvPr id="41" name="Picture 40">
          <a:hlinkClick xmlns:r="http://schemas.openxmlformats.org/officeDocument/2006/relationships" r:id="rId2"/>
          <a:extLst>
            <a:ext uri="{FF2B5EF4-FFF2-40B4-BE49-F238E27FC236}">
              <a16:creationId xmlns:a16="http://schemas.microsoft.com/office/drawing/2014/main" id="{11F439A4-931C-477A-B02B-6CD0A8C3EF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45720" y="173222"/>
          <a:ext cx="1752180" cy="551936"/>
        </a:xfrm>
        <a:prstGeom prst="rect">
          <a:avLst/>
        </a:prstGeom>
      </xdr:spPr>
    </xdr:pic>
    <xdr:clientData/>
  </xdr:twoCellAnchor>
  <xdr:twoCellAnchor editAs="absolute">
    <xdr:from>
      <xdr:col>0</xdr:col>
      <xdr:colOff>45720</xdr:colOff>
      <xdr:row>2</xdr:row>
      <xdr:rowOff>23518</xdr:rowOff>
    </xdr:from>
    <xdr:to>
      <xdr:col>0</xdr:col>
      <xdr:colOff>1788375</xdr:colOff>
      <xdr:row>5</xdr:row>
      <xdr:rowOff>45598</xdr:rowOff>
    </xdr:to>
    <xdr:pic>
      <xdr:nvPicPr>
        <xdr:cNvPr id="42" name="Picture 41">
          <a:hlinkClick xmlns:r="http://schemas.openxmlformats.org/officeDocument/2006/relationships" r:id="rId4"/>
          <a:extLst>
            <a:ext uri="{FF2B5EF4-FFF2-40B4-BE49-F238E27FC236}">
              <a16:creationId xmlns:a16="http://schemas.microsoft.com/office/drawing/2014/main" id="{7411E042-674B-42FA-8F83-DA76BD39469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720" y="785518"/>
          <a:ext cx="1752180" cy="578340"/>
        </a:xfrm>
        <a:prstGeom prst="rect">
          <a:avLst/>
        </a:prstGeom>
      </xdr:spPr>
    </xdr:pic>
    <xdr:clientData/>
  </xdr:twoCellAnchor>
  <xdr:twoCellAnchor editAs="absolute">
    <xdr:from>
      <xdr:col>0</xdr:col>
      <xdr:colOff>45720</xdr:colOff>
      <xdr:row>5</xdr:row>
      <xdr:rowOff>96585</xdr:rowOff>
    </xdr:from>
    <xdr:to>
      <xdr:col>0</xdr:col>
      <xdr:colOff>1788375</xdr:colOff>
      <xdr:row>8</xdr:row>
      <xdr:rowOff>99881</xdr:rowOff>
    </xdr:to>
    <xdr:pic>
      <xdr:nvPicPr>
        <xdr:cNvPr id="43" name="Picture 42">
          <a:hlinkClick xmlns:r="http://schemas.openxmlformats.org/officeDocument/2006/relationships" r:id="rId6"/>
          <a:extLst>
            <a:ext uri="{FF2B5EF4-FFF2-40B4-BE49-F238E27FC236}">
              <a16:creationId xmlns:a16="http://schemas.microsoft.com/office/drawing/2014/main" id="{3A86615A-E6D4-4649-B76C-6BC8D628BDF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xdr:blipFill>
      <xdr:spPr>
        <a:xfrm>
          <a:off x="45720" y="1414845"/>
          <a:ext cx="1752180" cy="551936"/>
        </a:xfrm>
        <a:prstGeom prst="rect">
          <a:avLst/>
        </a:prstGeom>
      </xdr:spPr>
    </xdr:pic>
    <xdr:clientData/>
  </xdr:twoCellAnchor>
  <xdr:twoCellAnchor editAs="absolute">
    <xdr:from>
      <xdr:col>0</xdr:col>
      <xdr:colOff>45720</xdr:colOff>
      <xdr:row>8</xdr:row>
      <xdr:rowOff>155021</xdr:rowOff>
    </xdr:from>
    <xdr:to>
      <xdr:col>0</xdr:col>
      <xdr:colOff>1788375</xdr:colOff>
      <xdr:row>12</xdr:row>
      <xdr:rowOff>1841</xdr:rowOff>
    </xdr:to>
    <xdr:pic>
      <xdr:nvPicPr>
        <xdr:cNvPr id="44" name="Picture 43">
          <a:hlinkClick xmlns:r="http://schemas.openxmlformats.org/officeDocument/2006/relationships" r:id="rId8"/>
          <a:extLst>
            <a:ext uri="{FF2B5EF4-FFF2-40B4-BE49-F238E27FC236}">
              <a16:creationId xmlns:a16="http://schemas.microsoft.com/office/drawing/2014/main" id="{CE215050-8B4E-4BC4-987B-0EB7B76CCC1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720" y="2021921"/>
          <a:ext cx="1752180" cy="578340"/>
        </a:xfrm>
        <a:prstGeom prst="rect">
          <a:avLst/>
        </a:prstGeom>
      </xdr:spPr>
    </xdr:pic>
    <xdr:clientData/>
  </xdr:twoCellAnchor>
  <xdr:twoCellAnchor editAs="absolute">
    <xdr:from>
      <xdr:col>0</xdr:col>
      <xdr:colOff>45720</xdr:colOff>
      <xdr:row>12</xdr:row>
      <xdr:rowOff>39626</xdr:rowOff>
    </xdr:from>
    <xdr:to>
      <xdr:col>0</xdr:col>
      <xdr:colOff>1788375</xdr:colOff>
      <xdr:row>15</xdr:row>
      <xdr:rowOff>69326</xdr:rowOff>
    </xdr:to>
    <xdr:pic>
      <xdr:nvPicPr>
        <xdr:cNvPr id="45" name="Picture 44">
          <a:hlinkClick xmlns:r="http://schemas.openxmlformats.org/officeDocument/2006/relationships" r:id="rId10"/>
          <a:extLst>
            <a:ext uri="{FF2B5EF4-FFF2-40B4-BE49-F238E27FC236}">
              <a16:creationId xmlns:a16="http://schemas.microsoft.com/office/drawing/2014/main" id="{A9E3B342-80EF-4A87-AFC6-5180EFC1568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720" y="2638046"/>
          <a:ext cx="1752180" cy="578340"/>
        </a:xfrm>
        <a:prstGeom prst="rect">
          <a:avLst/>
        </a:prstGeom>
      </xdr:spPr>
    </xdr:pic>
    <xdr:clientData/>
  </xdr:twoCellAnchor>
  <xdr:twoCellAnchor editAs="absolute">
    <xdr:from>
      <xdr:col>0</xdr:col>
      <xdr:colOff>45720</xdr:colOff>
      <xdr:row>15</xdr:row>
      <xdr:rowOff>106463</xdr:rowOff>
    </xdr:from>
    <xdr:to>
      <xdr:col>0</xdr:col>
      <xdr:colOff>1788375</xdr:colOff>
      <xdr:row>18</xdr:row>
      <xdr:rowOff>136163</xdr:rowOff>
    </xdr:to>
    <xdr:pic>
      <xdr:nvPicPr>
        <xdr:cNvPr id="46" name="Picture 45">
          <a:hlinkClick xmlns:r="http://schemas.openxmlformats.org/officeDocument/2006/relationships" r:id="rId12"/>
          <a:extLst>
            <a:ext uri="{FF2B5EF4-FFF2-40B4-BE49-F238E27FC236}">
              <a16:creationId xmlns:a16="http://schemas.microsoft.com/office/drawing/2014/main" id="{39DB9966-4BD6-4818-A77A-598E5CECA57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720" y="3253523"/>
          <a:ext cx="1752180" cy="578340"/>
        </a:xfrm>
        <a:prstGeom prst="rect">
          <a:avLst/>
        </a:prstGeom>
      </xdr:spPr>
    </xdr:pic>
    <xdr:clientData/>
  </xdr:twoCellAnchor>
  <xdr:twoCellAnchor editAs="absolute">
    <xdr:from>
      <xdr:col>0</xdr:col>
      <xdr:colOff>45720</xdr:colOff>
      <xdr:row>18</xdr:row>
      <xdr:rowOff>178101</xdr:rowOff>
    </xdr:from>
    <xdr:to>
      <xdr:col>0</xdr:col>
      <xdr:colOff>1788375</xdr:colOff>
      <xdr:row>22</xdr:row>
      <xdr:rowOff>24921</xdr:rowOff>
    </xdr:to>
    <xdr:pic>
      <xdr:nvPicPr>
        <xdr:cNvPr id="47" name="Picture 46">
          <a:hlinkClick xmlns:r="http://schemas.openxmlformats.org/officeDocument/2006/relationships" r:id="rId14"/>
          <a:extLst>
            <a:ext uri="{FF2B5EF4-FFF2-40B4-BE49-F238E27FC236}">
              <a16:creationId xmlns:a16="http://schemas.microsoft.com/office/drawing/2014/main" id="{97BE0EE0-4A9F-44DD-9438-EDC2EF92026B}"/>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720" y="3873801"/>
          <a:ext cx="1752180" cy="578340"/>
        </a:xfrm>
        <a:prstGeom prst="rect">
          <a:avLst/>
        </a:prstGeom>
      </xdr:spPr>
    </xdr:pic>
    <xdr:clientData/>
  </xdr:twoCellAnchor>
  <xdr:twoCellAnchor editAs="absolute">
    <xdr:from>
      <xdr:col>0</xdr:col>
      <xdr:colOff>45720</xdr:colOff>
      <xdr:row>22</xdr:row>
      <xdr:rowOff>55086</xdr:rowOff>
    </xdr:from>
    <xdr:to>
      <xdr:col>0</xdr:col>
      <xdr:colOff>1788375</xdr:colOff>
      <xdr:row>25</xdr:row>
      <xdr:rowOff>84786</xdr:rowOff>
    </xdr:to>
    <xdr:pic>
      <xdr:nvPicPr>
        <xdr:cNvPr id="48" name="Picture 47">
          <a:hlinkClick xmlns:r="http://schemas.openxmlformats.org/officeDocument/2006/relationships" r:id="rId16"/>
          <a:extLst>
            <a:ext uri="{FF2B5EF4-FFF2-40B4-BE49-F238E27FC236}">
              <a16:creationId xmlns:a16="http://schemas.microsoft.com/office/drawing/2014/main" id="{DA8DCA39-5267-43F5-8778-BEAEF728638B}"/>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720" y="4482306"/>
          <a:ext cx="1752180" cy="578340"/>
        </a:xfrm>
        <a:prstGeom prst="rect">
          <a:avLst/>
        </a:prstGeom>
      </xdr:spPr>
    </xdr:pic>
    <xdr:clientData/>
  </xdr:twoCellAnchor>
  <xdr:twoCellAnchor editAs="absolute">
    <xdr:from>
      <xdr:col>0</xdr:col>
      <xdr:colOff>45720</xdr:colOff>
      <xdr:row>25</xdr:row>
      <xdr:rowOff>121920</xdr:rowOff>
    </xdr:from>
    <xdr:to>
      <xdr:col>0</xdr:col>
      <xdr:colOff>1788375</xdr:colOff>
      <xdr:row>28</xdr:row>
      <xdr:rowOff>151620</xdr:rowOff>
    </xdr:to>
    <xdr:pic>
      <xdr:nvPicPr>
        <xdr:cNvPr id="49" name="Picture 48">
          <a:hlinkClick xmlns:r="http://schemas.openxmlformats.org/officeDocument/2006/relationships" r:id="rId18"/>
          <a:extLst>
            <a:ext uri="{FF2B5EF4-FFF2-40B4-BE49-F238E27FC236}">
              <a16:creationId xmlns:a16="http://schemas.microsoft.com/office/drawing/2014/main" id="{30484556-C1BA-4516-AE94-732F4E9FC69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720" y="5097780"/>
          <a:ext cx="1752180" cy="5783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304800</xdr:colOff>
      <xdr:row>32</xdr:row>
      <xdr:rowOff>22860</xdr:rowOff>
    </xdr:from>
    <xdr:to>
      <xdr:col>0</xdr:col>
      <xdr:colOff>1310640</xdr:colOff>
      <xdr:row>35</xdr:row>
      <xdr:rowOff>121920</xdr:rowOff>
    </xdr:to>
    <xdr:sp macro="" textlink="">
      <xdr:nvSpPr>
        <xdr:cNvPr id="17" name="Oval 16">
          <a:hlinkClick xmlns:r="http://schemas.openxmlformats.org/officeDocument/2006/relationships" r:id="rId1"/>
          <a:extLst>
            <a:ext uri="{FF2B5EF4-FFF2-40B4-BE49-F238E27FC236}">
              <a16:creationId xmlns:a16="http://schemas.microsoft.com/office/drawing/2014/main" id="{0C871D24-A28B-4BC9-9F83-2E9059AD4769}"/>
            </a:ext>
          </a:extLst>
        </xdr:cNvPr>
        <xdr:cNvSpPr/>
      </xdr:nvSpPr>
      <xdr:spPr>
        <a:xfrm>
          <a:off x="304800" y="5852160"/>
          <a:ext cx="1005840" cy="647700"/>
        </a:xfrm>
        <a:prstGeom prst="ellipse">
          <a:avLst/>
        </a:prstGeom>
        <a:solidFill>
          <a:srgbClr val="990033"/>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ZA" sz="1100"/>
            <a:t>Eligibility Checker</a:t>
          </a:r>
        </a:p>
      </xdr:txBody>
    </xdr:sp>
    <xdr:clientData/>
  </xdr:twoCellAnchor>
  <xdr:twoCellAnchor>
    <xdr:from>
      <xdr:col>0</xdr:col>
      <xdr:colOff>0</xdr:colOff>
      <xdr:row>0</xdr:row>
      <xdr:rowOff>144780</xdr:rowOff>
    </xdr:from>
    <xdr:to>
      <xdr:col>0</xdr:col>
      <xdr:colOff>1826331</xdr:colOff>
      <xdr:row>3</xdr:row>
      <xdr:rowOff>19740</xdr:rowOff>
    </xdr:to>
    <xdr:pic>
      <xdr:nvPicPr>
        <xdr:cNvPr id="12" name="Picture 11">
          <a:hlinkClick xmlns:r="http://schemas.openxmlformats.org/officeDocument/2006/relationships" r:id="rId2"/>
          <a:extLst>
            <a:ext uri="{FF2B5EF4-FFF2-40B4-BE49-F238E27FC236}">
              <a16:creationId xmlns:a16="http://schemas.microsoft.com/office/drawing/2014/main" id="{E61EB0E9-8662-4A22-B850-24C9D81F5844}"/>
            </a:ext>
          </a:extLst>
        </xdr:cNvPr>
        <xdr:cNvPicPr preferRelativeResize="0">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0" y="144780"/>
          <a:ext cx="1826331" cy="576000"/>
        </a:xfrm>
        <a:prstGeom prst="rect">
          <a:avLst/>
        </a:prstGeom>
      </xdr:spPr>
    </xdr:pic>
    <xdr:clientData/>
  </xdr:twoCellAnchor>
  <xdr:twoCellAnchor>
    <xdr:from>
      <xdr:col>0</xdr:col>
      <xdr:colOff>0</xdr:colOff>
      <xdr:row>3</xdr:row>
      <xdr:rowOff>99022</xdr:rowOff>
    </xdr:from>
    <xdr:to>
      <xdr:col>0</xdr:col>
      <xdr:colOff>1826331</xdr:colOff>
      <xdr:row>5</xdr:row>
      <xdr:rowOff>141622</xdr:rowOff>
    </xdr:to>
    <xdr:pic>
      <xdr:nvPicPr>
        <xdr:cNvPr id="13" name="Picture 12">
          <a:hlinkClick xmlns:r="http://schemas.openxmlformats.org/officeDocument/2006/relationships" r:id="rId4"/>
          <a:extLst>
            <a:ext uri="{FF2B5EF4-FFF2-40B4-BE49-F238E27FC236}">
              <a16:creationId xmlns:a16="http://schemas.microsoft.com/office/drawing/2014/main" id="{14C6B8A9-A733-46D5-B51E-F00C0168E73F}"/>
            </a:ext>
          </a:extLst>
        </xdr:cNvPr>
        <xdr:cNvPicPr preferRelativeResize="0">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800062"/>
          <a:ext cx="1826331" cy="576000"/>
        </a:xfrm>
        <a:prstGeom prst="rect">
          <a:avLst/>
        </a:prstGeom>
      </xdr:spPr>
    </xdr:pic>
    <xdr:clientData/>
  </xdr:twoCellAnchor>
  <xdr:twoCellAnchor>
    <xdr:from>
      <xdr:col>0</xdr:col>
      <xdr:colOff>0</xdr:colOff>
      <xdr:row>5</xdr:row>
      <xdr:rowOff>220904</xdr:rowOff>
    </xdr:from>
    <xdr:to>
      <xdr:col>0</xdr:col>
      <xdr:colOff>1825380</xdr:colOff>
      <xdr:row>7</xdr:row>
      <xdr:rowOff>88244</xdr:rowOff>
    </xdr:to>
    <xdr:pic>
      <xdr:nvPicPr>
        <xdr:cNvPr id="14" name="Picture 13">
          <a:hlinkClick xmlns:r="http://schemas.openxmlformats.org/officeDocument/2006/relationships" r:id="rId6"/>
          <a:extLst>
            <a:ext uri="{FF2B5EF4-FFF2-40B4-BE49-F238E27FC236}">
              <a16:creationId xmlns:a16="http://schemas.microsoft.com/office/drawing/2014/main" id="{171F5EB1-6975-41A3-949A-A0C3FF114A3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1455344"/>
          <a:ext cx="1825380" cy="576000"/>
        </a:xfrm>
        <a:prstGeom prst="rect">
          <a:avLst/>
        </a:prstGeom>
      </xdr:spPr>
    </xdr:pic>
    <xdr:clientData/>
  </xdr:twoCellAnchor>
  <xdr:twoCellAnchor>
    <xdr:from>
      <xdr:col>0</xdr:col>
      <xdr:colOff>0</xdr:colOff>
      <xdr:row>7</xdr:row>
      <xdr:rowOff>167526</xdr:rowOff>
    </xdr:from>
    <xdr:to>
      <xdr:col>0</xdr:col>
      <xdr:colOff>1813560</xdr:colOff>
      <xdr:row>11</xdr:row>
      <xdr:rowOff>12006</xdr:rowOff>
    </xdr:to>
    <xdr:pic>
      <xdr:nvPicPr>
        <xdr:cNvPr id="15" name="Picture 14">
          <a:hlinkClick xmlns:r="http://schemas.openxmlformats.org/officeDocument/2006/relationships" r:id="rId8"/>
          <a:extLst>
            <a:ext uri="{FF2B5EF4-FFF2-40B4-BE49-F238E27FC236}">
              <a16:creationId xmlns:a16="http://schemas.microsoft.com/office/drawing/2014/main" id="{34969170-C888-46F1-961B-57A79A657DC9}"/>
            </a:ext>
          </a:extLst>
        </xdr:cNvPr>
        <xdr:cNvPicPr preferRelativeResize="0">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xdr:blipFill>
      <xdr:spPr>
        <a:xfrm>
          <a:off x="0" y="2110626"/>
          <a:ext cx="1813560" cy="576000"/>
        </a:xfrm>
        <a:prstGeom prst="rect">
          <a:avLst/>
        </a:prstGeom>
      </xdr:spPr>
    </xdr:pic>
    <xdr:clientData/>
  </xdr:twoCellAnchor>
  <xdr:twoCellAnchor>
    <xdr:from>
      <xdr:col>0</xdr:col>
      <xdr:colOff>0</xdr:colOff>
      <xdr:row>11</xdr:row>
      <xdr:rowOff>91288</xdr:rowOff>
    </xdr:from>
    <xdr:to>
      <xdr:col>0</xdr:col>
      <xdr:colOff>1798319</xdr:colOff>
      <xdr:row>14</xdr:row>
      <xdr:rowOff>118648</xdr:rowOff>
    </xdr:to>
    <xdr:pic>
      <xdr:nvPicPr>
        <xdr:cNvPr id="16" name="Picture 15">
          <a:hlinkClick xmlns:r="http://schemas.openxmlformats.org/officeDocument/2006/relationships" r:id="rId10"/>
          <a:extLst>
            <a:ext uri="{FF2B5EF4-FFF2-40B4-BE49-F238E27FC236}">
              <a16:creationId xmlns:a16="http://schemas.microsoft.com/office/drawing/2014/main" id="{A9B5CF89-FFBD-4FC4-8329-2C352B467CD9}"/>
            </a:ext>
          </a:extLst>
        </xdr:cNvPr>
        <xdr:cNvPicPr preferRelativeResize="0">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0" y="2765908"/>
          <a:ext cx="1798319" cy="576000"/>
        </a:xfrm>
        <a:prstGeom prst="rect">
          <a:avLst/>
        </a:prstGeom>
      </xdr:spPr>
    </xdr:pic>
    <xdr:clientData/>
  </xdr:twoCellAnchor>
  <xdr:twoCellAnchor>
    <xdr:from>
      <xdr:col>0</xdr:col>
      <xdr:colOff>0</xdr:colOff>
      <xdr:row>15</xdr:row>
      <xdr:rowOff>15050</xdr:rowOff>
    </xdr:from>
    <xdr:to>
      <xdr:col>0</xdr:col>
      <xdr:colOff>1825380</xdr:colOff>
      <xdr:row>17</xdr:row>
      <xdr:rowOff>42410</xdr:rowOff>
    </xdr:to>
    <xdr:pic>
      <xdr:nvPicPr>
        <xdr:cNvPr id="18" name="Picture 17">
          <a:hlinkClick xmlns:r="http://schemas.openxmlformats.org/officeDocument/2006/relationships" r:id="rId12"/>
          <a:extLst>
            <a:ext uri="{FF2B5EF4-FFF2-40B4-BE49-F238E27FC236}">
              <a16:creationId xmlns:a16="http://schemas.microsoft.com/office/drawing/2014/main" id="{95781B97-806E-43D8-A839-C4004455837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0" y="3421190"/>
          <a:ext cx="1825380" cy="576000"/>
        </a:xfrm>
        <a:prstGeom prst="rect">
          <a:avLst/>
        </a:prstGeom>
      </xdr:spPr>
    </xdr:pic>
    <xdr:clientData/>
  </xdr:twoCellAnchor>
  <xdr:twoCellAnchor>
    <xdr:from>
      <xdr:col>0</xdr:col>
      <xdr:colOff>0</xdr:colOff>
      <xdr:row>17</xdr:row>
      <xdr:rowOff>121692</xdr:rowOff>
    </xdr:from>
    <xdr:to>
      <xdr:col>1</xdr:col>
      <xdr:colOff>0</xdr:colOff>
      <xdr:row>19</xdr:row>
      <xdr:rowOff>149052</xdr:rowOff>
    </xdr:to>
    <xdr:pic>
      <xdr:nvPicPr>
        <xdr:cNvPr id="19" name="Picture 18">
          <a:hlinkClick xmlns:r="http://schemas.openxmlformats.org/officeDocument/2006/relationships" r:id="rId14"/>
          <a:extLst>
            <a:ext uri="{FF2B5EF4-FFF2-40B4-BE49-F238E27FC236}">
              <a16:creationId xmlns:a16="http://schemas.microsoft.com/office/drawing/2014/main" id="{0E7707A5-43A3-4E15-BC5E-DE4D93B498A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0" y="4076472"/>
          <a:ext cx="1844040" cy="576000"/>
        </a:xfrm>
        <a:prstGeom prst="rect">
          <a:avLst/>
        </a:prstGeom>
      </xdr:spPr>
    </xdr:pic>
    <xdr:clientData/>
  </xdr:twoCellAnchor>
  <xdr:twoCellAnchor>
    <xdr:from>
      <xdr:col>0</xdr:col>
      <xdr:colOff>0</xdr:colOff>
      <xdr:row>20</xdr:row>
      <xdr:rowOff>45454</xdr:rowOff>
    </xdr:from>
    <xdr:to>
      <xdr:col>0</xdr:col>
      <xdr:colOff>1828799</xdr:colOff>
      <xdr:row>23</xdr:row>
      <xdr:rowOff>75154</xdr:rowOff>
    </xdr:to>
    <xdr:pic>
      <xdr:nvPicPr>
        <xdr:cNvPr id="20" name="Picture 19">
          <a:hlinkClick xmlns:r="http://schemas.openxmlformats.org/officeDocument/2006/relationships" r:id="rId16"/>
          <a:extLst>
            <a:ext uri="{FF2B5EF4-FFF2-40B4-BE49-F238E27FC236}">
              <a16:creationId xmlns:a16="http://schemas.microsoft.com/office/drawing/2014/main" id="{FD6C230C-F59E-419A-876C-D320B1ACE2B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0" y="4731754"/>
          <a:ext cx="1828799" cy="578340"/>
        </a:xfrm>
        <a:prstGeom prst="rect">
          <a:avLst/>
        </a:prstGeom>
      </xdr:spPr>
    </xdr:pic>
    <xdr:clientData/>
  </xdr:twoCellAnchor>
  <xdr:twoCellAnchor>
    <xdr:from>
      <xdr:col>0</xdr:col>
      <xdr:colOff>0</xdr:colOff>
      <xdr:row>23</xdr:row>
      <xdr:rowOff>154438</xdr:rowOff>
    </xdr:from>
    <xdr:to>
      <xdr:col>1</xdr:col>
      <xdr:colOff>0</xdr:colOff>
      <xdr:row>26</xdr:row>
      <xdr:rowOff>1258</xdr:rowOff>
    </xdr:to>
    <xdr:pic>
      <xdr:nvPicPr>
        <xdr:cNvPr id="21" name="Picture 20">
          <a:hlinkClick xmlns:r="http://schemas.openxmlformats.org/officeDocument/2006/relationships" r:id="rId18"/>
          <a:extLst>
            <a:ext uri="{FF2B5EF4-FFF2-40B4-BE49-F238E27FC236}">
              <a16:creationId xmlns:a16="http://schemas.microsoft.com/office/drawing/2014/main" id="{76E7C5EA-7B0D-41A5-B87F-5A45F644B717}"/>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0" y="5389378"/>
          <a:ext cx="1844040" cy="5783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38100</xdr:colOff>
      <xdr:row>0</xdr:row>
      <xdr:rowOff>165602</xdr:rowOff>
    </xdr:from>
    <xdr:to>
      <xdr:col>0</xdr:col>
      <xdr:colOff>1790280</xdr:colOff>
      <xdr:row>2</xdr:row>
      <xdr:rowOff>107938</xdr:rowOff>
    </xdr:to>
    <xdr:pic>
      <xdr:nvPicPr>
        <xdr:cNvPr id="22" name="Picture 21">
          <a:hlinkClick xmlns:r="http://schemas.openxmlformats.org/officeDocument/2006/relationships" r:id="rId1"/>
          <a:extLst>
            <a:ext uri="{FF2B5EF4-FFF2-40B4-BE49-F238E27FC236}">
              <a16:creationId xmlns:a16="http://schemas.microsoft.com/office/drawing/2014/main" id="{ED6C7236-E692-4E47-B009-6DA30964EE2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 y="165602"/>
          <a:ext cx="1752180" cy="551936"/>
        </a:xfrm>
        <a:prstGeom prst="rect">
          <a:avLst/>
        </a:prstGeom>
      </xdr:spPr>
    </xdr:pic>
    <xdr:clientData/>
  </xdr:twoCellAnchor>
  <xdr:twoCellAnchor editAs="absolute">
    <xdr:from>
      <xdr:col>0</xdr:col>
      <xdr:colOff>38100</xdr:colOff>
      <xdr:row>2</xdr:row>
      <xdr:rowOff>168298</xdr:rowOff>
    </xdr:from>
    <xdr:to>
      <xdr:col>0</xdr:col>
      <xdr:colOff>1790280</xdr:colOff>
      <xdr:row>6</xdr:row>
      <xdr:rowOff>15118</xdr:rowOff>
    </xdr:to>
    <xdr:pic>
      <xdr:nvPicPr>
        <xdr:cNvPr id="23" name="Picture 22">
          <a:hlinkClick xmlns:r="http://schemas.openxmlformats.org/officeDocument/2006/relationships" r:id="rId3"/>
          <a:extLst>
            <a:ext uri="{FF2B5EF4-FFF2-40B4-BE49-F238E27FC236}">
              <a16:creationId xmlns:a16="http://schemas.microsoft.com/office/drawing/2014/main" id="{786F4A73-627E-43AD-84A8-2665206078B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100" y="777898"/>
          <a:ext cx="1752180" cy="578340"/>
        </a:xfrm>
        <a:prstGeom prst="rect">
          <a:avLst/>
        </a:prstGeom>
      </xdr:spPr>
    </xdr:pic>
    <xdr:clientData/>
  </xdr:twoCellAnchor>
  <xdr:twoCellAnchor editAs="absolute">
    <xdr:from>
      <xdr:col>0</xdr:col>
      <xdr:colOff>38100</xdr:colOff>
      <xdr:row>6</xdr:row>
      <xdr:rowOff>52903</xdr:rowOff>
    </xdr:from>
    <xdr:to>
      <xdr:col>0</xdr:col>
      <xdr:colOff>1790280</xdr:colOff>
      <xdr:row>9</xdr:row>
      <xdr:rowOff>82603</xdr:rowOff>
    </xdr:to>
    <xdr:pic>
      <xdr:nvPicPr>
        <xdr:cNvPr id="24" name="Picture 23">
          <a:hlinkClick xmlns:r="http://schemas.openxmlformats.org/officeDocument/2006/relationships" r:id="rId5"/>
          <a:extLst>
            <a:ext uri="{FF2B5EF4-FFF2-40B4-BE49-F238E27FC236}">
              <a16:creationId xmlns:a16="http://schemas.microsoft.com/office/drawing/2014/main" id="{E0CA69B2-2753-4A5B-B543-787204B785B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8100" y="1394023"/>
          <a:ext cx="1752180" cy="578340"/>
        </a:xfrm>
        <a:prstGeom prst="rect">
          <a:avLst/>
        </a:prstGeom>
      </xdr:spPr>
    </xdr:pic>
    <xdr:clientData/>
  </xdr:twoCellAnchor>
  <xdr:twoCellAnchor editAs="absolute">
    <xdr:from>
      <xdr:col>0</xdr:col>
      <xdr:colOff>38100</xdr:colOff>
      <xdr:row>9</xdr:row>
      <xdr:rowOff>124541</xdr:rowOff>
    </xdr:from>
    <xdr:to>
      <xdr:col>0</xdr:col>
      <xdr:colOff>1790280</xdr:colOff>
      <xdr:row>12</xdr:row>
      <xdr:rowOff>154241</xdr:rowOff>
    </xdr:to>
    <xdr:pic>
      <xdr:nvPicPr>
        <xdr:cNvPr id="25" name="Picture 24">
          <a:hlinkClick xmlns:r="http://schemas.openxmlformats.org/officeDocument/2006/relationships" r:id="rId7"/>
          <a:extLst>
            <a:ext uri="{FF2B5EF4-FFF2-40B4-BE49-F238E27FC236}">
              <a16:creationId xmlns:a16="http://schemas.microsoft.com/office/drawing/2014/main" id="{211FCAF7-8CFF-4C35-AA44-C0D0AC738A7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8100" y="2014301"/>
          <a:ext cx="1752180" cy="578340"/>
        </a:xfrm>
        <a:prstGeom prst="rect">
          <a:avLst/>
        </a:prstGeom>
      </xdr:spPr>
    </xdr:pic>
    <xdr:clientData/>
  </xdr:twoCellAnchor>
  <xdr:twoCellAnchor editAs="absolute">
    <xdr:from>
      <xdr:col>0</xdr:col>
      <xdr:colOff>38100</xdr:colOff>
      <xdr:row>13</xdr:row>
      <xdr:rowOff>22348</xdr:rowOff>
    </xdr:from>
    <xdr:to>
      <xdr:col>0</xdr:col>
      <xdr:colOff>1790280</xdr:colOff>
      <xdr:row>16</xdr:row>
      <xdr:rowOff>25644</xdr:rowOff>
    </xdr:to>
    <xdr:pic>
      <xdr:nvPicPr>
        <xdr:cNvPr id="26" name="Picture 25">
          <a:hlinkClick xmlns:r="http://schemas.openxmlformats.org/officeDocument/2006/relationships" r:id="rId9"/>
          <a:extLst>
            <a:ext uri="{FF2B5EF4-FFF2-40B4-BE49-F238E27FC236}">
              <a16:creationId xmlns:a16="http://schemas.microsoft.com/office/drawing/2014/main" id="{D5962493-E387-40EC-8AD6-F102B536C65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xdr:blipFill>
      <xdr:spPr>
        <a:xfrm>
          <a:off x="38100" y="2643628"/>
          <a:ext cx="1752180" cy="551936"/>
        </a:xfrm>
        <a:prstGeom prst="rect">
          <a:avLst/>
        </a:prstGeom>
      </xdr:spPr>
    </xdr:pic>
    <xdr:clientData/>
  </xdr:twoCellAnchor>
  <xdr:twoCellAnchor editAs="absolute">
    <xdr:from>
      <xdr:col>0</xdr:col>
      <xdr:colOff>38100</xdr:colOff>
      <xdr:row>16</xdr:row>
      <xdr:rowOff>75983</xdr:rowOff>
    </xdr:from>
    <xdr:to>
      <xdr:col>0</xdr:col>
      <xdr:colOff>1790280</xdr:colOff>
      <xdr:row>19</xdr:row>
      <xdr:rowOff>105683</xdr:rowOff>
    </xdr:to>
    <xdr:pic>
      <xdr:nvPicPr>
        <xdr:cNvPr id="27" name="Picture 26">
          <a:hlinkClick xmlns:r="http://schemas.openxmlformats.org/officeDocument/2006/relationships" r:id="rId11"/>
          <a:extLst>
            <a:ext uri="{FF2B5EF4-FFF2-40B4-BE49-F238E27FC236}">
              <a16:creationId xmlns:a16="http://schemas.microsoft.com/office/drawing/2014/main" id="{4DAEE4B3-F4AC-4C2E-9A6A-22BCFE075E25}"/>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8100" y="3245903"/>
          <a:ext cx="1752180" cy="578340"/>
        </a:xfrm>
        <a:prstGeom prst="rect">
          <a:avLst/>
        </a:prstGeom>
      </xdr:spPr>
    </xdr:pic>
    <xdr:clientData/>
  </xdr:twoCellAnchor>
  <xdr:twoCellAnchor editAs="absolute">
    <xdr:from>
      <xdr:col>0</xdr:col>
      <xdr:colOff>38100</xdr:colOff>
      <xdr:row>19</xdr:row>
      <xdr:rowOff>147621</xdr:rowOff>
    </xdr:from>
    <xdr:to>
      <xdr:col>0</xdr:col>
      <xdr:colOff>1790280</xdr:colOff>
      <xdr:row>22</xdr:row>
      <xdr:rowOff>177321</xdr:rowOff>
    </xdr:to>
    <xdr:pic>
      <xdr:nvPicPr>
        <xdr:cNvPr id="28" name="Picture 27">
          <a:hlinkClick xmlns:r="http://schemas.openxmlformats.org/officeDocument/2006/relationships" r:id="rId13"/>
          <a:extLst>
            <a:ext uri="{FF2B5EF4-FFF2-40B4-BE49-F238E27FC236}">
              <a16:creationId xmlns:a16="http://schemas.microsoft.com/office/drawing/2014/main" id="{EC1783CC-48B0-40FB-BA27-4F0866DC737A}"/>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38100" y="3866181"/>
          <a:ext cx="1752180" cy="578340"/>
        </a:xfrm>
        <a:prstGeom prst="rect">
          <a:avLst/>
        </a:prstGeom>
      </xdr:spPr>
    </xdr:pic>
    <xdr:clientData/>
  </xdr:twoCellAnchor>
  <xdr:twoCellAnchor editAs="absolute">
    <xdr:from>
      <xdr:col>0</xdr:col>
      <xdr:colOff>38100</xdr:colOff>
      <xdr:row>23</xdr:row>
      <xdr:rowOff>24606</xdr:rowOff>
    </xdr:from>
    <xdr:to>
      <xdr:col>0</xdr:col>
      <xdr:colOff>1790280</xdr:colOff>
      <xdr:row>26</xdr:row>
      <xdr:rowOff>54306</xdr:rowOff>
    </xdr:to>
    <xdr:pic>
      <xdr:nvPicPr>
        <xdr:cNvPr id="29" name="Picture 28">
          <a:hlinkClick xmlns:r="http://schemas.openxmlformats.org/officeDocument/2006/relationships" r:id="rId15"/>
          <a:extLst>
            <a:ext uri="{FF2B5EF4-FFF2-40B4-BE49-F238E27FC236}">
              <a16:creationId xmlns:a16="http://schemas.microsoft.com/office/drawing/2014/main" id="{514F7A82-3A9A-4E69-8682-7D09033D8EE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38100" y="4474686"/>
          <a:ext cx="1752180" cy="578340"/>
        </a:xfrm>
        <a:prstGeom prst="rect">
          <a:avLst/>
        </a:prstGeom>
      </xdr:spPr>
    </xdr:pic>
    <xdr:clientData/>
  </xdr:twoCellAnchor>
  <xdr:twoCellAnchor editAs="absolute">
    <xdr:from>
      <xdr:col>0</xdr:col>
      <xdr:colOff>38100</xdr:colOff>
      <xdr:row>26</xdr:row>
      <xdr:rowOff>91440</xdr:rowOff>
    </xdr:from>
    <xdr:to>
      <xdr:col>0</xdr:col>
      <xdr:colOff>1790280</xdr:colOff>
      <xdr:row>29</xdr:row>
      <xdr:rowOff>121140</xdr:rowOff>
    </xdr:to>
    <xdr:pic>
      <xdr:nvPicPr>
        <xdr:cNvPr id="30" name="Picture 29">
          <a:hlinkClick xmlns:r="http://schemas.openxmlformats.org/officeDocument/2006/relationships" r:id="rId17"/>
          <a:extLst>
            <a:ext uri="{FF2B5EF4-FFF2-40B4-BE49-F238E27FC236}">
              <a16:creationId xmlns:a16="http://schemas.microsoft.com/office/drawing/2014/main" id="{3D645061-B75A-4C72-931C-8A4213DD72BD}"/>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8100" y="5090160"/>
          <a:ext cx="1752180" cy="57834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45720</xdr:colOff>
      <xdr:row>1</xdr:row>
      <xdr:rowOff>13202</xdr:rowOff>
    </xdr:from>
    <xdr:to>
      <xdr:col>0</xdr:col>
      <xdr:colOff>1797900</xdr:colOff>
      <xdr:row>2</xdr:row>
      <xdr:rowOff>8878</xdr:rowOff>
    </xdr:to>
    <xdr:pic>
      <xdr:nvPicPr>
        <xdr:cNvPr id="2" name="Picture 1">
          <a:hlinkClick xmlns:r="http://schemas.openxmlformats.org/officeDocument/2006/relationships" r:id="rId1"/>
          <a:extLst>
            <a:ext uri="{FF2B5EF4-FFF2-40B4-BE49-F238E27FC236}">
              <a16:creationId xmlns:a16="http://schemas.microsoft.com/office/drawing/2014/main" id="{CA63998A-FA22-44F9-AFC6-A4507FC5DA7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45720" y="173222"/>
          <a:ext cx="1752180" cy="551936"/>
        </a:xfrm>
        <a:prstGeom prst="rect">
          <a:avLst/>
        </a:prstGeom>
      </xdr:spPr>
    </xdr:pic>
    <xdr:clientData/>
  </xdr:twoCellAnchor>
  <xdr:twoCellAnchor>
    <xdr:from>
      <xdr:col>0</xdr:col>
      <xdr:colOff>45720</xdr:colOff>
      <xdr:row>2</xdr:row>
      <xdr:rowOff>69238</xdr:rowOff>
    </xdr:from>
    <xdr:to>
      <xdr:col>0</xdr:col>
      <xdr:colOff>1797900</xdr:colOff>
      <xdr:row>5</xdr:row>
      <xdr:rowOff>98938</xdr:rowOff>
    </xdr:to>
    <xdr:pic>
      <xdr:nvPicPr>
        <xdr:cNvPr id="3" name="Picture 2">
          <a:hlinkClick xmlns:r="http://schemas.openxmlformats.org/officeDocument/2006/relationships" r:id="rId3"/>
          <a:extLst>
            <a:ext uri="{FF2B5EF4-FFF2-40B4-BE49-F238E27FC236}">
              <a16:creationId xmlns:a16="http://schemas.microsoft.com/office/drawing/2014/main" id="{FE0E52D1-9F62-4187-A73A-E67A8EF837C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720" y="785518"/>
          <a:ext cx="1752180" cy="578340"/>
        </a:xfrm>
        <a:prstGeom prst="rect">
          <a:avLst/>
        </a:prstGeom>
      </xdr:spPr>
    </xdr:pic>
    <xdr:clientData/>
  </xdr:twoCellAnchor>
  <xdr:twoCellAnchor>
    <xdr:from>
      <xdr:col>0</xdr:col>
      <xdr:colOff>45720</xdr:colOff>
      <xdr:row>5</xdr:row>
      <xdr:rowOff>136723</xdr:rowOff>
    </xdr:from>
    <xdr:to>
      <xdr:col>0</xdr:col>
      <xdr:colOff>1797900</xdr:colOff>
      <xdr:row>6</xdr:row>
      <xdr:rowOff>532183</xdr:rowOff>
    </xdr:to>
    <xdr:pic>
      <xdr:nvPicPr>
        <xdr:cNvPr id="4" name="Picture 3">
          <a:hlinkClick xmlns:r="http://schemas.openxmlformats.org/officeDocument/2006/relationships" r:id="rId5"/>
          <a:extLst>
            <a:ext uri="{FF2B5EF4-FFF2-40B4-BE49-F238E27FC236}">
              <a16:creationId xmlns:a16="http://schemas.microsoft.com/office/drawing/2014/main" id="{5B006126-DB09-4852-8C3F-DD5965D3FA6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720" y="1401643"/>
          <a:ext cx="1752180" cy="578340"/>
        </a:xfrm>
        <a:prstGeom prst="rect">
          <a:avLst/>
        </a:prstGeom>
      </xdr:spPr>
    </xdr:pic>
    <xdr:clientData/>
  </xdr:twoCellAnchor>
  <xdr:twoCellAnchor>
    <xdr:from>
      <xdr:col>0</xdr:col>
      <xdr:colOff>45720</xdr:colOff>
      <xdr:row>7</xdr:row>
      <xdr:rowOff>17861</xdr:rowOff>
    </xdr:from>
    <xdr:to>
      <xdr:col>0</xdr:col>
      <xdr:colOff>1797900</xdr:colOff>
      <xdr:row>10</xdr:row>
      <xdr:rowOff>47561</xdr:rowOff>
    </xdr:to>
    <xdr:pic>
      <xdr:nvPicPr>
        <xdr:cNvPr id="5" name="Picture 4">
          <a:hlinkClick xmlns:r="http://schemas.openxmlformats.org/officeDocument/2006/relationships" r:id="rId7"/>
          <a:extLst>
            <a:ext uri="{FF2B5EF4-FFF2-40B4-BE49-F238E27FC236}">
              <a16:creationId xmlns:a16="http://schemas.microsoft.com/office/drawing/2014/main" id="{BD49D41B-4C96-45DF-83E9-2F6CDAA8F3A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720" y="2021921"/>
          <a:ext cx="1752180" cy="578340"/>
        </a:xfrm>
        <a:prstGeom prst="rect">
          <a:avLst/>
        </a:prstGeom>
      </xdr:spPr>
    </xdr:pic>
    <xdr:clientData/>
  </xdr:twoCellAnchor>
  <xdr:twoCellAnchor>
    <xdr:from>
      <xdr:col>0</xdr:col>
      <xdr:colOff>45720</xdr:colOff>
      <xdr:row>10</xdr:row>
      <xdr:rowOff>85346</xdr:rowOff>
    </xdr:from>
    <xdr:to>
      <xdr:col>0</xdr:col>
      <xdr:colOff>1797900</xdr:colOff>
      <xdr:row>11</xdr:row>
      <xdr:rowOff>107426</xdr:rowOff>
    </xdr:to>
    <xdr:pic>
      <xdr:nvPicPr>
        <xdr:cNvPr id="6" name="Picture 5">
          <a:hlinkClick xmlns:r="http://schemas.openxmlformats.org/officeDocument/2006/relationships" r:id="rId9"/>
          <a:extLst>
            <a:ext uri="{FF2B5EF4-FFF2-40B4-BE49-F238E27FC236}">
              <a16:creationId xmlns:a16="http://schemas.microsoft.com/office/drawing/2014/main" id="{DA6EA95E-50A1-4997-A212-9FAE91AC9FB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720" y="2638046"/>
          <a:ext cx="1752180" cy="578340"/>
        </a:xfrm>
        <a:prstGeom prst="rect">
          <a:avLst/>
        </a:prstGeom>
      </xdr:spPr>
    </xdr:pic>
    <xdr:clientData/>
  </xdr:twoCellAnchor>
  <xdr:twoCellAnchor>
    <xdr:from>
      <xdr:col>0</xdr:col>
      <xdr:colOff>45720</xdr:colOff>
      <xdr:row>11</xdr:row>
      <xdr:rowOff>157765</xdr:rowOff>
    </xdr:from>
    <xdr:to>
      <xdr:col>0</xdr:col>
      <xdr:colOff>1797900</xdr:colOff>
      <xdr:row>14</xdr:row>
      <xdr:rowOff>161061</xdr:rowOff>
    </xdr:to>
    <xdr:pic>
      <xdr:nvPicPr>
        <xdr:cNvPr id="7" name="Picture 6">
          <a:hlinkClick xmlns:r="http://schemas.openxmlformats.org/officeDocument/2006/relationships" r:id="rId11"/>
          <a:extLst>
            <a:ext uri="{FF2B5EF4-FFF2-40B4-BE49-F238E27FC236}">
              <a16:creationId xmlns:a16="http://schemas.microsoft.com/office/drawing/2014/main" id="{DF699E76-B174-43E3-8768-022EDEED1BFF}"/>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xdr:blipFill>
      <xdr:spPr>
        <a:xfrm>
          <a:off x="45720" y="3266725"/>
          <a:ext cx="1752180" cy="551936"/>
        </a:xfrm>
        <a:prstGeom prst="rect">
          <a:avLst/>
        </a:prstGeom>
      </xdr:spPr>
    </xdr:pic>
    <xdr:clientData/>
  </xdr:twoCellAnchor>
  <xdr:twoCellAnchor>
    <xdr:from>
      <xdr:col>0</xdr:col>
      <xdr:colOff>45720</xdr:colOff>
      <xdr:row>15</xdr:row>
      <xdr:rowOff>33321</xdr:rowOff>
    </xdr:from>
    <xdr:to>
      <xdr:col>0</xdr:col>
      <xdr:colOff>1797900</xdr:colOff>
      <xdr:row>18</xdr:row>
      <xdr:rowOff>63021</xdr:rowOff>
    </xdr:to>
    <xdr:pic>
      <xdr:nvPicPr>
        <xdr:cNvPr id="8" name="Picture 7">
          <a:hlinkClick xmlns:r="http://schemas.openxmlformats.org/officeDocument/2006/relationships" r:id="rId13"/>
          <a:extLst>
            <a:ext uri="{FF2B5EF4-FFF2-40B4-BE49-F238E27FC236}">
              <a16:creationId xmlns:a16="http://schemas.microsoft.com/office/drawing/2014/main" id="{723A582A-6B5A-4FF3-8689-0246B09A3E95}"/>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720" y="3873801"/>
          <a:ext cx="1752180" cy="578340"/>
        </a:xfrm>
        <a:prstGeom prst="rect">
          <a:avLst/>
        </a:prstGeom>
      </xdr:spPr>
    </xdr:pic>
    <xdr:clientData/>
  </xdr:twoCellAnchor>
  <xdr:twoCellAnchor>
    <xdr:from>
      <xdr:col>0</xdr:col>
      <xdr:colOff>45720</xdr:colOff>
      <xdr:row>18</xdr:row>
      <xdr:rowOff>93186</xdr:rowOff>
    </xdr:from>
    <xdr:to>
      <xdr:col>0</xdr:col>
      <xdr:colOff>1797900</xdr:colOff>
      <xdr:row>21</xdr:row>
      <xdr:rowOff>122886</xdr:rowOff>
    </xdr:to>
    <xdr:pic>
      <xdr:nvPicPr>
        <xdr:cNvPr id="9" name="Picture 8">
          <a:hlinkClick xmlns:r="http://schemas.openxmlformats.org/officeDocument/2006/relationships" r:id="rId15"/>
          <a:extLst>
            <a:ext uri="{FF2B5EF4-FFF2-40B4-BE49-F238E27FC236}">
              <a16:creationId xmlns:a16="http://schemas.microsoft.com/office/drawing/2014/main" id="{7592DADD-E266-4303-9CC7-AA55DD5E75E6}"/>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720" y="4482306"/>
          <a:ext cx="1752180" cy="578340"/>
        </a:xfrm>
        <a:prstGeom prst="rect">
          <a:avLst/>
        </a:prstGeom>
      </xdr:spPr>
    </xdr:pic>
    <xdr:clientData/>
  </xdr:twoCellAnchor>
  <xdr:twoCellAnchor>
    <xdr:from>
      <xdr:col>0</xdr:col>
      <xdr:colOff>45720</xdr:colOff>
      <xdr:row>21</xdr:row>
      <xdr:rowOff>160020</xdr:rowOff>
    </xdr:from>
    <xdr:to>
      <xdr:col>0</xdr:col>
      <xdr:colOff>1797900</xdr:colOff>
      <xdr:row>25</xdr:row>
      <xdr:rowOff>6840</xdr:rowOff>
    </xdr:to>
    <xdr:pic>
      <xdr:nvPicPr>
        <xdr:cNvPr id="10" name="Picture 9">
          <a:hlinkClick xmlns:r="http://schemas.openxmlformats.org/officeDocument/2006/relationships" r:id="rId17"/>
          <a:extLst>
            <a:ext uri="{FF2B5EF4-FFF2-40B4-BE49-F238E27FC236}">
              <a16:creationId xmlns:a16="http://schemas.microsoft.com/office/drawing/2014/main" id="{344E49E6-0B34-4742-8D52-2CCA3ECA36AE}"/>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720" y="5097780"/>
          <a:ext cx="1752180" cy="5783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45720</xdr:colOff>
      <xdr:row>1</xdr:row>
      <xdr:rowOff>28442</xdr:rowOff>
    </xdr:from>
    <xdr:to>
      <xdr:col>0</xdr:col>
      <xdr:colOff>1797900</xdr:colOff>
      <xdr:row>3</xdr:row>
      <xdr:rowOff>199378</xdr:rowOff>
    </xdr:to>
    <xdr:pic>
      <xdr:nvPicPr>
        <xdr:cNvPr id="2" name="Picture 1">
          <a:hlinkClick xmlns:r="http://schemas.openxmlformats.org/officeDocument/2006/relationships" r:id="rId1"/>
          <a:extLst>
            <a:ext uri="{FF2B5EF4-FFF2-40B4-BE49-F238E27FC236}">
              <a16:creationId xmlns:a16="http://schemas.microsoft.com/office/drawing/2014/main" id="{760BB1CA-4059-44E5-8890-4470865A334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45720" y="188462"/>
          <a:ext cx="1752180" cy="551936"/>
        </a:xfrm>
        <a:prstGeom prst="rect">
          <a:avLst/>
        </a:prstGeom>
      </xdr:spPr>
    </xdr:pic>
    <xdr:clientData/>
  </xdr:twoCellAnchor>
  <xdr:twoCellAnchor>
    <xdr:from>
      <xdr:col>0</xdr:col>
      <xdr:colOff>45720</xdr:colOff>
      <xdr:row>3</xdr:row>
      <xdr:rowOff>259738</xdr:rowOff>
    </xdr:from>
    <xdr:to>
      <xdr:col>0</xdr:col>
      <xdr:colOff>1797900</xdr:colOff>
      <xdr:row>6</xdr:row>
      <xdr:rowOff>45598</xdr:rowOff>
    </xdr:to>
    <xdr:pic>
      <xdr:nvPicPr>
        <xdr:cNvPr id="3" name="Picture 2">
          <a:hlinkClick xmlns:r="http://schemas.openxmlformats.org/officeDocument/2006/relationships" r:id="rId3"/>
          <a:extLst>
            <a:ext uri="{FF2B5EF4-FFF2-40B4-BE49-F238E27FC236}">
              <a16:creationId xmlns:a16="http://schemas.microsoft.com/office/drawing/2014/main" id="{0430C0C6-BCF1-4CEF-ACC7-A7390918BFF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720" y="800758"/>
          <a:ext cx="1752180" cy="578340"/>
        </a:xfrm>
        <a:prstGeom prst="rect">
          <a:avLst/>
        </a:prstGeom>
      </xdr:spPr>
    </xdr:pic>
    <xdr:clientData/>
  </xdr:twoCellAnchor>
  <xdr:twoCellAnchor>
    <xdr:from>
      <xdr:col>0</xdr:col>
      <xdr:colOff>45720</xdr:colOff>
      <xdr:row>6</xdr:row>
      <xdr:rowOff>83383</xdr:rowOff>
    </xdr:from>
    <xdr:to>
      <xdr:col>0</xdr:col>
      <xdr:colOff>1797900</xdr:colOff>
      <xdr:row>9</xdr:row>
      <xdr:rowOff>97843</xdr:rowOff>
    </xdr:to>
    <xdr:pic>
      <xdr:nvPicPr>
        <xdr:cNvPr id="4" name="Picture 3">
          <a:hlinkClick xmlns:r="http://schemas.openxmlformats.org/officeDocument/2006/relationships" r:id="rId5"/>
          <a:extLst>
            <a:ext uri="{FF2B5EF4-FFF2-40B4-BE49-F238E27FC236}">
              <a16:creationId xmlns:a16="http://schemas.microsoft.com/office/drawing/2014/main" id="{AD8943E7-94B8-40B9-8E57-186666DED6E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720" y="1416883"/>
          <a:ext cx="1752180" cy="578340"/>
        </a:xfrm>
        <a:prstGeom prst="rect">
          <a:avLst/>
        </a:prstGeom>
      </xdr:spPr>
    </xdr:pic>
    <xdr:clientData/>
  </xdr:twoCellAnchor>
  <xdr:twoCellAnchor>
    <xdr:from>
      <xdr:col>0</xdr:col>
      <xdr:colOff>45720</xdr:colOff>
      <xdr:row>9</xdr:row>
      <xdr:rowOff>139781</xdr:rowOff>
    </xdr:from>
    <xdr:to>
      <xdr:col>0</xdr:col>
      <xdr:colOff>1797900</xdr:colOff>
      <xdr:row>12</xdr:row>
      <xdr:rowOff>139001</xdr:rowOff>
    </xdr:to>
    <xdr:pic>
      <xdr:nvPicPr>
        <xdr:cNvPr id="5" name="Picture 4">
          <a:hlinkClick xmlns:r="http://schemas.openxmlformats.org/officeDocument/2006/relationships" r:id="rId7"/>
          <a:extLst>
            <a:ext uri="{FF2B5EF4-FFF2-40B4-BE49-F238E27FC236}">
              <a16:creationId xmlns:a16="http://schemas.microsoft.com/office/drawing/2014/main" id="{84C7C353-0E60-4A40-A77A-36A47DA93F2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720" y="2037161"/>
          <a:ext cx="1752180" cy="578340"/>
        </a:xfrm>
        <a:prstGeom prst="rect">
          <a:avLst/>
        </a:prstGeom>
      </xdr:spPr>
    </xdr:pic>
    <xdr:clientData/>
  </xdr:twoCellAnchor>
  <xdr:twoCellAnchor>
    <xdr:from>
      <xdr:col>0</xdr:col>
      <xdr:colOff>45720</xdr:colOff>
      <xdr:row>12</xdr:row>
      <xdr:rowOff>176786</xdr:rowOff>
    </xdr:from>
    <xdr:to>
      <xdr:col>0</xdr:col>
      <xdr:colOff>1797900</xdr:colOff>
      <xdr:row>16</xdr:row>
      <xdr:rowOff>23606</xdr:rowOff>
    </xdr:to>
    <xdr:pic>
      <xdr:nvPicPr>
        <xdr:cNvPr id="6" name="Picture 5">
          <a:hlinkClick xmlns:r="http://schemas.openxmlformats.org/officeDocument/2006/relationships" r:id="rId9"/>
          <a:extLst>
            <a:ext uri="{FF2B5EF4-FFF2-40B4-BE49-F238E27FC236}">
              <a16:creationId xmlns:a16="http://schemas.microsoft.com/office/drawing/2014/main" id="{060923E9-D746-44D6-9F8E-82962747BE9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720" y="2653286"/>
          <a:ext cx="1752180" cy="578340"/>
        </a:xfrm>
        <a:prstGeom prst="rect">
          <a:avLst/>
        </a:prstGeom>
      </xdr:spPr>
    </xdr:pic>
    <xdr:clientData/>
  </xdr:twoCellAnchor>
  <xdr:twoCellAnchor>
    <xdr:from>
      <xdr:col>0</xdr:col>
      <xdr:colOff>45720</xdr:colOff>
      <xdr:row>16</xdr:row>
      <xdr:rowOff>60743</xdr:rowOff>
    </xdr:from>
    <xdr:to>
      <xdr:col>0</xdr:col>
      <xdr:colOff>1797900</xdr:colOff>
      <xdr:row>19</xdr:row>
      <xdr:rowOff>90443</xdr:rowOff>
    </xdr:to>
    <xdr:pic>
      <xdr:nvPicPr>
        <xdr:cNvPr id="7" name="Picture 6">
          <a:hlinkClick xmlns:r="http://schemas.openxmlformats.org/officeDocument/2006/relationships" r:id="rId11"/>
          <a:extLst>
            <a:ext uri="{FF2B5EF4-FFF2-40B4-BE49-F238E27FC236}">
              <a16:creationId xmlns:a16="http://schemas.microsoft.com/office/drawing/2014/main" id="{D16DF24F-DBC2-432B-B8B1-A5F391006DE5}"/>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720" y="3268763"/>
          <a:ext cx="1752180" cy="578340"/>
        </a:xfrm>
        <a:prstGeom prst="rect">
          <a:avLst/>
        </a:prstGeom>
      </xdr:spPr>
    </xdr:pic>
    <xdr:clientData/>
  </xdr:twoCellAnchor>
  <xdr:twoCellAnchor>
    <xdr:from>
      <xdr:col>0</xdr:col>
      <xdr:colOff>45720</xdr:colOff>
      <xdr:row>19</xdr:row>
      <xdr:rowOff>145583</xdr:rowOff>
    </xdr:from>
    <xdr:to>
      <xdr:col>0</xdr:col>
      <xdr:colOff>1797900</xdr:colOff>
      <xdr:row>22</xdr:row>
      <xdr:rowOff>148879</xdr:rowOff>
    </xdr:to>
    <xdr:pic>
      <xdr:nvPicPr>
        <xdr:cNvPr id="8" name="Picture 7">
          <a:hlinkClick xmlns:r="http://schemas.openxmlformats.org/officeDocument/2006/relationships" r:id="rId13"/>
          <a:extLst>
            <a:ext uri="{FF2B5EF4-FFF2-40B4-BE49-F238E27FC236}">
              <a16:creationId xmlns:a16="http://schemas.microsoft.com/office/drawing/2014/main" id="{CFC3B5B7-1DD7-4C13-BB28-D5E1783ABE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xdr:blipFill>
      <xdr:spPr>
        <a:xfrm>
          <a:off x="45720" y="3902243"/>
          <a:ext cx="1752180" cy="551936"/>
        </a:xfrm>
        <a:prstGeom prst="rect">
          <a:avLst/>
        </a:prstGeom>
      </xdr:spPr>
    </xdr:pic>
    <xdr:clientData/>
  </xdr:twoCellAnchor>
  <xdr:twoCellAnchor>
    <xdr:from>
      <xdr:col>0</xdr:col>
      <xdr:colOff>45720</xdr:colOff>
      <xdr:row>23</xdr:row>
      <xdr:rowOff>9366</xdr:rowOff>
    </xdr:from>
    <xdr:to>
      <xdr:col>0</xdr:col>
      <xdr:colOff>1797900</xdr:colOff>
      <xdr:row>26</xdr:row>
      <xdr:rowOff>39066</xdr:rowOff>
    </xdr:to>
    <xdr:pic>
      <xdr:nvPicPr>
        <xdr:cNvPr id="9" name="Picture 8">
          <a:hlinkClick xmlns:r="http://schemas.openxmlformats.org/officeDocument/2006/relationships" r:id="rId15"/>
          <a:extLst>
            <a:ext uri="{FF2B5EF4-FFF2-40B4-BE49-F238E27FC236}">
              <a16:creationId xmlns:a16="http://schemas.microsoft.com/office/drawing/2014/main" id="{8AFDC36E-6763-4473-A986-343DE48592C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720" y="4497546"/>
          <a:ext cx="1752180" cy="578340"/>
        </a:xfrm>
        <a:prstGeom prst="rect">
          <a:avLst/>
        </a:prstGeom>
      </xdr:spPr>
    </xdr:pic>
    <xdr:clientData/>
  </xdr:twoCellAnchor>
  <xdr:twoCellAnchor>
    <xdr:from>
      <xdr:col>0</xdr:col>
      <xdr:colOff>45720</xdr:colOff>
      <xdr:row>26</xdr:row>
      <xdr:rowOff>76200</xdr:rowOff>
    </xdr:from>
    <xdr:to>
      <xdr:col>0</xdr:col>
      <xdr:colOff>1797900</xdr:colOff>
      <xdr:row>29</xdr:row>
      <xdr:rowOff>105900</xdr:rowOff>
    </xdr:to>
    <xdr:pic>
      <xdr:nvPicPr>
        <xdr:cNvPr id="10" name="Picture 9">
          <a:hlinkClick xmlns:r="http://schemas.openxmlformats.org/officeDocument/2006/relationships" r:id="rId17"/>
          <a:extLst>
            <a:ext uri="{FF2B5EF4-FFF2-40B4-BE49-F238E27FC236}">
              <a16:creationId xmlns:a16="http://schemas.microsoft.com/office/drawing/2014/main" id="{E34B8CD7-C39C-4842-9BEB-2A6297893FD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720" y="5113020"/>
          <a:ext cx="1752180" cy="5783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68580</xdr:colOff>
      <xdr:row>1</xdr:row>
      <xdr:rowOff>129540</xdr:rowOff>
    </xdr:from>
    <xdr:to>
      <xdr:col>7</xdr:col>
      <xdr:colOff>573193</xdr:colOff>
      <xdr:row>19</xdr:row>
      <xdr:rowOff>79059</xdr:rowOff>
    </xdr:to>
    <xdr:pic>
      <xdr:nvPicPr>
        <xdr:cNvPr id="4" name="Picture 3">
          <a:extLst>
            <a:ext uri="{FF2B5EF4-FFF2-40B4-BE49-F238E27FC236}">
              <a16:creationId xmlns:a16="http://schemas.microsoft.com/office/drawing/2014/main" id="{01627F2D-6179-4E4A-8893-4588EFFE9C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340" y="312420"/>
          <a:ext cx="5762413" cy="3241359"/>
        </a:xfrm>
        <a:prstGeom prst="rect">
          <a:avLst/>
        </a:prstGeom>
      </xdr:spPr>
    </xdr:pic>
    <xdr:clientData/>
  </xdr:twoCellAnchor>
  <xdr:twoCellAnchor>
    <xdr:from>
      <xdr:col>0</xdr:col>
      <xdr:colOff>45720</xdr:colOff>
      <xdr:row>1</xdr:row>
      <xdr:rowOff>36062</xdr:rowOff>
    </xdr:from>
    <xdr:to>
      <xdr:col>0</xdr:col>
      <xdr:colOff>1797900</xdr:colOff>
      <xdr:row>4</xdr:row>
      <xdr:rowOff>39358</xdr:rowOff>
    </xdr:to>
    <xdr:pic>
      <xdr:nvPicPr>
        <xdr:cNvPr id="18" name="Picture 17">
          <a:hlinkClick xmlns:r="http://schemas.openxmlformats.org/officeDocument/2006/relationships" r:id="rId2"/>
          <a:extLst>
            <a:ext uri="{FF2B5EF4-FFF2-40B4-BE49-F238E27FC236}">
              <a16:creationId xmlns:a16="http://schemas.microsoft.com/office/drawing/2014/main" id="{397D3115-336C-4F28-9FC9-6E88DB4D196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45720" y="196082"/>
          <a:ext cx="1752180" cy="551936"/>
        </a:xfrm>
        <a:prstGeom prst="rect">
          <a:avLst/>
        </a:prstGeom>
      </xdr:spPr>
    </xdr:pic>
    <xdr:clientData/>
  </xdr:twoCellAnchor>
  <xdr:twoCellAnchor>
    <xdr:from>
      <xdr:col>0</xdr:col>
      <xdr:colOff>45720</xdr:colOff>
      <xdr:row>4</xdr:row>
      <xdr:rowOff>99718</xdr:rowOff>
    </xdr:from>
    <xdr:to>
      <xdr:col>0</xdr:col>
      <xdr:colOff>1797900</xdr:colOff>
      <xdr:row>7</xdr:row>
      <xdr:rowOff>129418</xdr:rowOff>
    </xdr:to>
    <xdr:pic>
      <xdr:nvPicPr>
        <xdr:cNvPr id="22" name="Picture 21">
          <a:hlinkClick xmlns:r="http://schemas.openxmlformats.org/officeDocument/2006/relationships" r:id="rId4"/>
          <a:extLst>
            <a:ext uri="{FF2B5EF4-FFF2-40B4-BE49-F238E27FC236}">
              <a16:creationId xmlns:a16="http://schemas.microsoft.com/office/drawing/2014/main" id="{7445EF84-69EA-4E17-BA80-4FD85E5143D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720" y="808378"/>
          <a:ext cx="1752180" cy="578340"/>
        </a:xfrm>
        <a:prstGeom prst="rect">
          <a:avLst/>
        </a:prstGeom>
      </xdr:spPr>
    </xdr:pic>
    <xdr:clientData/>
  </xdr:twoCellAnchor>
  <xdr:twoCellAnchor>
    <xdr:from>
      <xdr:col>0</xdr:col>
      <xdr:colOff>45720</xdr:colOff>
      <xdr:row>7</xdr:row>
      <xdr:rowOff>167203</xdr:rowOff>
    </xdr:from>
    <xdr:to>
      <xdr:col>0</xdr:col>
      <xdr:colOff>1797900</xdr:colOff>
      <xdr:row>11</xdr:row>
      <xdr:rowOff>14023</xdr:rowOff>
    </xdr:to>
    <xdr:pic>
      <xdr:nvPicPr>
        <xdr:cNvPr id="23" name="Picture 22">
          <a:hlinkClick xmlns:r="http://schemas.openxmlformats.org/officeDocument/2006/relationships" r:id="rId6"/>
          <a:extLst>
            <a:ext uri="{FF2B5EF4-FFF2-40B4-BE49-F238E27FC236}">
              <a16:creationId xmlns:a16="http://schemas.microsoft.com/office/drawing/2014/main" id="{BB6DC8CF-053B-489D-80D9-E51452276BD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720" y="1424503"/>
          <a:ext cx="1752180" cy="578340"/>
        </a:xfrm>
        <a:prstGeom prst="rect">
          <a:avLst/>
        </a:prstGeom>
      </xdr:spPr>
    </xdr:pic>
    <xdr:clientData/>
  </xdr:twoCellAnchor>
  <xdr:twoCellAnchor>
    <xdr:from>
      <xdr:col>0</xdr:col>
      <xdr:colOff>45720</xdr:colOff>
      <xdr:row>11</xdr:row>
      <xdr:rowOff>55961</xdr:rowOff>
    </xdr:from>
    <xdr:to>
      <xdr:col>0</xdr:col>
      <xdr:colOff>1797900</xdr:colOff>
      <xdr:row>14</xdr:row>
      <xdr:rowOff>85661</xdr:rowOff>
    </xdr:to>
    <xdr:pic>
      <xdr:nvPicPr>
        <xdr:cNvPr id="24" name="Picture 23">
          <a:hlinkClick xmlns:r="http://schemas.openxmlformats.org/officeDocument/2006/relationships" r:id="rId8"/>
          <a:extLst>
            <a:ext uri="{FF2B5EF4-FFF2-40B4-BE49-F238E27FC236}">
              <a16:creationId xmlns:a16="http://schemas.microsoft.com/office/drawing/2014/main" id="{FF0D4058-486A-4DB7-9E62-A6B34E945FE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720" y="2044781"/>
          <a:ext cx="1752180" cy="578340"/>
        </a:xfrm>
        <a:prstGeom prst="rect">
          <a:avLst/>
        </a:prstGeom>
      </xdr:spPr>
    </xdr:pic>
    <xdr:clientData/>
  </xdr:twoCellAnchor>
  <xdr:twoCellAnchor>
    <xdr:from>
      <xdr:col>0</xdr:col>
      <xdr:colOff>45720</xdr:colOff>
      <xdr:row>14</xdr:row>
      <xdr:rowOff>123446</xdr:rowOff>
    </xdr:from>
    <xdr:to>
      <xdr:col>0</xdr:col>
      <xdr:colOff>1797900</xdr:colOff>
      <xdr:row>17</xdr:row>
      <xdr:rowOff>153146</xdr:rowOff>
    </xdr:to>
    <xdr:pic>
      <xdr:nvPicPr>
        <xdr:cNvPr id="25" name="Picture 24">
          <a:hlinkClick xmlns:r="http://schemas.openxmlformats.org/officeDocument/2006/relationships" r:id="rId10"/>
          <a:extLst>
            <a:ext uri="{FF2B5EF4-FFF2-40B4-BE49-F238E27FC236}">
              <a16:creationId xmlns:a16="http://schemas.microsoft.com/office/drawing/2014/main" id="{83F76384-6D23-4251-9906-B225FF3F12D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720" y="2660906"/>
          <a:ext cx="1752180" cy="578340"/>
        </a:xfrm>
        <a:prstGeom prst="rect">
          <a:avLst/>
        </a:prstGeom>
      </xdr:spPr>
    </xdr:pic>
    <xdr:clientData/>
  </xdr:twoCellAnchor>
  <xdr:twoCellAnchor>
    <xdr:from>
      <xdr:col>0</xdr:col>
      <xdr:colOff>45720</xdr:colOff>
      <xdr:row>18</xdr:row>
      <xdr:rowOff>7403</xdr:rowOff>
    </xdr:from>
    <xdr:to>
      <xdr:col>0</xdr:col>
      <xdr:colOff>1797900</xdr:colOff>
      <xdr:row>21</xdr:row>
      <xdr:rowOff>37103</xdr:rowOff>
    </xdr:to>
    <xdr:pic>
      <xdr:nvPicPr>
        <xdr:cNvPr id="26" name="Picture 25">
          <a:hlinkClick xmlns:r="http://schemas.openxmlformats.org/officeDocument/2006/relationships" r:id="rId12"/>
          <a:extLst>
            <a:ext uri="{FF2B5EF4-FFF2-40B4-BE49-F238E27FC236}">
              <a16:creationId xmlns:a16="http://schemas.microsoft.com/office/drawing/2014/main" id="{B71E8C8E-8BAA-41EA-8347-6E9F1F1D630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720" y="3276383"/>
          <a:ext cx="1752180" cy="578340"/>
        </a:xfrm>
        <a:prstGeom prst="rect">
          <a:avLst/>
        </a:prstGeom>
      </xdr:spPr>
    </xdr:pic>
    <xdr:clientData/>
  </xdr:twoCellAnchor>
  <xdr:twoCellAnchor>
    <xdr:from>
      <xdr:col>0</xdr:col>
      <xdr:colOff>45720</xdr:colOff>
      <xdr:row>21</xdr:row>
      <xdr:rowOff>79041</xdr:rowOff>
    </xdr:from>
    <xdr:to>
      <xdr:col>0</xdr:col>
      <xdr:colOff>1797900</xdr:colOff>
      <xdr:row>24</xdr:row>
      <xdr:rowOff>101121</xdr:rowOff>
    </xdr:to>
    <xdr:pic>
      <xdr:nvPicPr>
        <xdr:cNvPr id="27" name="Picture 26">
          <a:hlinkClick xmlns:r="http://schemas.openxmlformats.org/officeDocument/2006/relationships" r:id="rId14"/>
          <a:extLst>
            <a:ext uri="{FF2B5EF4-FFF2-40B4-BE49-F238E27FC236}">
              <a16:creationId xmlns:a16="http://schemas.microsoft.com/office/drawing/2014/main" id="{E28ECAFD-1FEE-4257-8F86-4D8B6712FC16}"/>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720" y="3896661"/>
          <a:ext cx="1752180" cy="578340"/>
        </a:xfrm>
        <a:prstGeom prst="rect">
          <a:avLst/>
        </a:prstGeom>
      </xdr:spPr>
    </xdr:pic>
    <xdr:clientData/>
  </xdr:twoCellAnchor>
  <xdr:twoCellAnchor>
    <xdr:from>
      <xdr:col>0</xdr:col>
      <xdr:colOff>45720</xdr:colOff>
      <xdr:row>24</xdr:row>
      <xdr:rowOff>144488</xdr:rowOff>
    </xdr:from>
    <xdr:to>
      <xdr:col>0</xdr:col>
      <xdr:colOff>1797900</xdr:colOff>
      <xdr:row>27</xdr:row>
      <xdr:rowOff>147784</xdr:rowOff>
    </xdr:to>
    <xdr:pic>
      <xdr:nvPicPr>
        <xdr:cNvPr id="28" name="Picture 27">
          <a:hlinkClick xmlns:r="http://schemas.openxmlformats.org/officeDocument/2006/relationships" r:id="rId16"/>
          <a:extLst>
            <a:ext uri="{FF2B5EF4-FFF2-40B4-BE49-F238E27FC236}">
              <a16:creationId xmlns:a16="http://schemas.microsoft.com/office/drawing/2014/main" id="{0DBD7E73-D04A-4925-AED9-00A64288447F}"/>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xdr:blipFill>
      <xdr:spPr>
        <a:xfrm>
          <a:off x="45720" y="4518368"/>
          <a:ext cx="1752180" cy="551936"/>
        </a:xfrm>
        <a:prstGeom prst="rect">
          <a:avLst/>
        </a:prstGeom>
      </xdr:spPr>
    </xdr:pic>
    <xdr:clientData/>
  </xdr:twoCellAnchor>
  <xdr:twoCellAnchor>
    <xdr:from>
      <xdr:col>0</xdr:col>
      <xdr:colOff>45720</xdr:colOff>
      <xdr:row>28</xdr:row>
      <xdr:rowOff>15240</xdr:rowOff>
    </xdr:from>
    <xdr:to>
      <xdr:col>0</xdr:col>
      <xdr:colOff>1797900</xdr:colOff>
      <xdr:row>31</xdr:row>
      <xdr:rowOff>44940</xdr:rowOff>
    </xdr:to>
    <xdr:pic>
      <xdr:nvPicPr>
        <xdr:cNvPr id="29" name="Picture 28">
          <a:hlinkClick xmlns:r="http://schemas.openxmlformats.org/officeDocument/2006/relationships" r:id="rId18"/>
          <a:extLst>
            <a:ext uri="{FF2B5EF4-FFF2-40B4-BE49-F238E27FC236}">
              <a16:creationId xmlns:a16="http://schemas.microsoft.com/office/drawing/2014/main" id="{4FEDEFC1-03BC-44C2-BDEB-43B4E9EC0541}"/>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720" y="5120640"/>
          <a:ext cx="1752180" cy="5783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137160</xdr:colOff>
      <xdr:row>2</xdr:row>
      <xdr:rowOff>60960</xdr:rowOff>
    </xdr:from>
    <xdr:to>
      <xdr:col>1</xdr:col>
      <xdr:colOff>533400</xdr:colOff>
      <xdr:row>2</xdr:row>
      <xdr:rowOff>388620</xdr:rowOff>
    </xdr:to>
    <xdr:sp macro="" textlink="">
      <xdr:nvSpPr>
        <xdr:cNvPr id="14" name="Rectangle 13">
          <a:hlinkClick xmlns:r="http://schemas.openxmlformats.org/officeDocument/2006/relationships" r:id="rId1"/>
          <a:extLst>
            <a:ext uri="{FF2B5EF4-FFF2-40B4-BE49-F238E27FC236}">
              <a16:creationId xmlns:a16="http://schemas.microsoft.com/office/drawing/2014/main" id="{94257615-FD79-B311-B513-AFD394F9A7F4}"/>
            </a:ext>
          </a:extLst>
        </xdr:cNvPr>
        <xdr:cNvSpPr/>
      </xdr:nvSpPr>
      <xdr:spPr>
        <a:xfrm>
          <a:off x="1775982" y="457618"/>
          <a:ext cx="396240" cy="327660"/>
        </a:xfrm>
        <a:prstGeom prst="rect">
          <a:avLst/>
        </a:prstGeom>
        <a:solidFill>
          <a:schemeClr val="bg2"/>
        </a:solidFill>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xdr:col>
      <xdr:colOff>137160</xdr:colOff>
      <xdr:row>3</xdr:row>
      <xdr:rowOff>106471</xdr:rowOff>
    </xdr:from>
    <xdr:to>
      <xdr:col>1</xdr:col>
      <xdr:colOff>533400</xdr:colOff>
      <xdr:row>5</xdr:row>
      <xdr:rowOff>37891</xdr:rowOff>
    </xdr:to>
    <xdr:sp macro="" textlink="">
      <xdr:nvSpPr>
        <xdr:cNvPr id="15" name="Rectangle 14">
          <a:hlinkClick xmlns:r="http://schemas.openxmlformats.org/officeDocument/2006/relationships" r:id="rId1"/>
          <a:extLst>
            <a:ext uri="{FF2B5EF4-FFF2-40B4-BE49-F238E27FC236}">
              <a16:creationId xmlns:a16="http://schemas.microsoft.com/office/drawing/2014/main" id="{9750AAFF-4825-49C0-97A5-64172FC88FE0}"/>
            </a:ext>
          </a:extLst>
        </xdr:cNvPr>
        <xdr:cNvSpPr/>
      </xdr:nvSpPr>
      <xdr:spPr>
        <a:xfrm>
          <a:off x="1775982" y="899786"/>
          <a:ext cx="396240" cy="328078"/>
        </a:xfrm>
        <a:prstGeom prst="rect">
          <a:avLst/>
        </a:prstGeom>
        <a:solidFill>
          <a:schemeClr val="bg2"/>
        </a:solidFill>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xdr:col>
      <xdr:colOff>137160</xdr:colOff>
      <xdr:row>5</xdr:row>
      <xdr:rowOff>152400</xdr:rowOff>
    </xdr:from>
    <xdr:to>
      <xdr:col>1</xdr:col>
      <xdr:colOff>533400</xdr:colOff>
      <xdr:row>7</xdr:row>
      <xdr:rowOff>83820</xdr:rowOff>
    </xdr:to>
    <xdr:sp macro="" textlink="">
      <xdr:nvSpPr>
        <xdr:cNvPr id="16" name="Rectangle 15">
          <a:hlinkClick xmlns:r="http://schemas.openxmlformats.org/officeDocument/2006/relationships" r:id="rId1"/>
          <a:extLst>
            <a:ext uri="{FF2B5EF4-FFF2-40B4-BE49-F238E27FC236}">
              <a16:creationId xmlns:a16="http://schemas.microsoft.com/office/drawing/2014/main" id="{94E96E21-37E5-43EA-91E4-8341F1BC2154}"/>
            </a:ext>
          </a:extLst>
        </xdr:cNvPr>
        <xdr:cNvSpPr/>
      </xdr:nvSpPr>
      <xdr:spPr>
        <a:xfrm>
          <a:off x="1775982" y="1342373"/>
          <a:ext cx="396240" cy="328077"/>
        </a:xfrm>
        <a:prstGeom prst="rect">
          <a:avLst/>
        </a:prstGeom>
        <a:solidFill>
          <a:schemeClr val="bg2"/>
        </a:solidFill>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xdr:col>
      <xdr:colOff>185072</xdr:colOff>
      <xdr:row>17</xdr:row>
      <xdr:rowOff>23068</xdr:rowOff>
    </xdr:from>
    <xdr:to>
      <xdr:col>1</xdr:col>
      <xdr:colOff>581312</xdr:colOff>
      <xdr:row>19</xdr:row>
      <xdr:rowOff>22828</xdr:rowOff>
    </xdr:to>
    <xdr:sp macro="" textlink="">
      <xdr:nvSpPr>
        <xdr:cNvPr id="2" name="Rectangle 1">
          <a:hlinkClick xmlns:r="http://schemas.openxmlformats.org/officeDocument/2006/relationships" r:id="rId2"/>
          <a:extLst>
            <a:ext uri="{FF2B5EF4-FFF2-40B4-BE49-F238E27FC236}">
              <a16:creationId xmlns:a16="http://schemas.microsoft.com/office/drawing/2014/main" id="{3076FE07-4828-4CFC-A695-8D512A961E12}"/>
            </a:ext>
          </a:extLst>
        </xdr:cNvPr>
        <xdr:cNvSpPr/>
      </xdr:nvSpPr>
      <xdr:spPr>
        <a:xfrm>
          <a:off x="2029112" y="5006548"/>
          <a:ext cx="396240" cy="396000"/>
        </a:xfrm>
        <a:prstGeom prst="rect">
          <a:avLst/>
        </a:prstGeom>
        <a:solidFill>
          <a:schemeClr val="accent1"/>
        </a:solidFill>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xdr:col>
      <xdr:colOff>169832</xdr:colOff>
      <xdr:row>13</xdr:row>
      <xdr:rowOff>152087</xdr:rowOff>
    </xdr:from>
    <xdr:to>
      <xdr:col>1</xdr:col>
      <xdr:colOff>566072</xdr:colOff>
      <xdr:row>15</xdr:row>
      <xdr:rowOff>114404</xdr:rowOff>
    </xdr:to>
    <xdr:sp macro="" textlink="">
      <xdr:nvSpPr>
        <xdr:cNvPr id="7" name="Rectangle 6">
          <a:hlinkClick xmlns:r="http://schemas.openxmlformats.org/officeDocument/2006/relationships" r:id="rId3"/>
          <a:extLst>
            <a:ext uri="{FF2B5EF4-FFF2-40B4-BE49-F238E27FC236}">
              <a16:creationId xmlns:a16="http://schemas.microsoft.com/office/drawing/2014/main" id="{B6089E64-4C1F-48AB-89EB-A1455AA56F37}"/>
            </a:ext>
          </a:extLst>
        </xdr:cNvPr>
        <xdr:cNvSpPr/>
      </xdr:nvSpPr>
      <xdr:spPr>
        <a:xfrm>
          <a:off x="2013872" y="4373567"/>
          <a:ext cx="396240" cy="358557"/>
        </a:xfrm>
        <a:prstGeom prst="rect">
          <a:avLst/>
        </a:prstGeom>
        <a:solidFill>
          <a:schemeClr val="accent1"/>
        </a:solidFill>
        <a:scene3d>
          <a:camera prst="orthographicFront"/>
          <a:lightRig rig="threePt" dir="t"/>
        </a:scene3d>
        <a:sp3d>
          <a:bevelT/>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editAs="oneCell">
    <xdr:from>
      <xdr:col>0</xdr:col>
      <xdr:colOff>0</xdr:colOff>
      <xdr:row>1</xdr:row>
      <xdr:rowOff>0</xdr:rowOff>
    </xdr:from>
    <xdr:to>
      <xdr:col>1</xdr:col>
      <xdr:colOff>1485</xdr:colOff>
      <xdr:row>2</xdr:row>
      <xdr:rowOff>372600</xdr:rowOff>
    </xdr:to>
    <xdr:pic>
      <xdr:nvPicPr>
        <xdr:cNvPr id="13" name="Picture 12">
          <a:hlinkClick xmlns:r="http://schemas.openxmlformats.org/officeDocument/2006/relationships" r:id="rId4"/>
          <a:extLst>
            <a:ext uri="{FF2B5EF4-FFF2-40B4-BE49-F238E27FC236}">
              <a16:creationId xmlns:a16="http://schemas.microsoft.com/office/drawing/2014/main" id="{3C36541C-6E8A-4A0E-BE9B-5612BFCF4D5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160020"/>
          <a:ext cx="1845525" cy="570720"/>
        </a:xfrm>
        <a:prstGeom prst="rect">
          <a:avLst/>
        </a:prstGeom>
      </xdr:spPr>
    </xdr:pic>
    <xdr:clientData/>
  </xdr:twoCellAnchor>
  <xdr:twoCellAnchor editAs="oneCell">
    <xdr:from>
      <xdr:col>0</xdr:col>
      <xdr:colOff>0</xdr:colOff>
      <xdr:row>3</xdr:row>
      <xdr:rowOff>21613</xdr:rowOff>
    </xdr:from>
    <xdr:to>
      <xdr:col>1</xdr:col>
      <xdr:colOff>1485</xdr:colOff>
      <xdr:row>5</xdr:row>
      <xdr:rowOff>138943</xdr:rowOff>
    </xdr:to>
    <xdr:pic>
      <xdr:nvPicPr>
        <xdr:cNvPr id="26" name="Picture 25">
          <a:hlinkClick xmlns:r="http://schemas.openxmlformats.org/officeDocument/2006/relationships" r:id="rId6"/>
          <a:extLst>
            <a:ext uri="{FF2B5EF4-FFF2-40B4-BE49-F238E27FC236}">
              <a16:creationId xmlns:a16="http://schemas.microsoft.com/office/drawing/2014/main" id="{E7B45417-A514-42DA-9EC1-AB2D7A9F6A0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775993"/>
          <a:ext cx="1845525" cy="574530"/>
        </a:xfrm>
        <a:prstGeom prst="rect">
          <a:avLst/>
        </a:prstGeom>
      </xdr:spPr>
    </xdr:pic>
    <xdr:clientData/>
  </xdr:twoCellAnchor>
  <xdr:twoCellAnchor editAs="oneCell">
    <xdr:from>
      <xdr:col>0</xdr:col>
      <xdr:colOff>0</xdr:colOff>
      <xdr:row>5</xdr:row>
      <xdr:rowOff>169108</xdr:rowOff>
    </xdr:from>
    <xdr:to>
      <xdr:col>1</xdr:col>
      <xdr:colOff>1485</xdr:colOff>
      <xdr:row>8</xdr:row>
      <xdr:rowOff>132133</xdr:rowOff>
    </xdr:to>
    <xdr:pic>
      <xdr:nvPicPr>
        <xdr:cNvPr id="27" name="Picture 26">
          <a:hlinkClick xmlns:r="http://schemas.openxmlformats.org/officeDocument/2006/relationships" r:id="rId8"/>
          <a:extLst>
            <a:ext uri="{FF2B5EF4-FFF2-40B4-BE49-F238E27FC236}">
              <a16:creationId xmlns:a16="http://schemas.microsoft.com/office/drawing/2014/main" id="{4F35815D-9581-4E60-9BDA-D2662ABE352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1380688"/>
          <a:ext cx="1845525" cy="557385"/>
        </a:xfrm>
        <a:prstGeom prst="rect">
          <a:avLst/>
        </a:prstGeom>
      </xdr:spPr>
    </xdr:pic>
    <xdr:clientData/>
  </xdr:twoCellAnchor>
  <xdr:twoCellAnchor editAs="oneCell">
    <xdr:from>
      <xdr:col>0</xdr:col>
      <xdr:colOff>0</xdr:colOff>
      <xdr:row>8</xdr:row>
      <xdr:rowOff>183596</xdr:rowOff>
    </xdr:from>
    <xdr:to>
      <xdr:col>1</xdr:col>
      <xdr:colOff>1485</xdr:colOff>
      <xdr:row>11</xdr:row>
      <xdr:rowOff>152336</xdr:rowOff>
    </xdr:to>
    <xdr:pic>
      <xdr:nvPicPr>
        <xdr:cNvPr id="28" name="Picture 27">
          <a:hlinkClick xmlns:r="http://schemas.openxmlformats.org/officeDocument/2006/relationships" r:id="rId10"/>
          <a:extLst>
            <a:ext uri="{FF2B5EF4-FFF2-40B4-BE49-F238E27FC236}">
              <a16:creationId xmlns:a16="http://schemas.microsoft.com/office/drawing/2014/main" id="{B063FEDC-9571-447B-9091-9951D8AA55C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0" y="1989536"/>
          <a:ext cx="1845525" cy="563100"/>
        </a:xfrm>
        <a:prstGeom prst="rect">
          <a:avLst/>
        </a:prstGeom>
      </xdr:spPr>
    </xdr:pic>
    <xdr:clientData/>
  </xdr:twoCellAnchor>
  <xdr:twoCellAnchor editAs="oneCell">
    <xdr:from>
      <xdr:col>0</xdr:col>
      <xdr:colOff>0</xdr:colOff>
      <xdr:row>11</xdr:row>
      <xdr:rowOff>192026</xdr:rowOff>
    </xdr:from>
    <xdr:to>
      <xdr:col>1</xdr:col>
      <xdr:colOff>1485</xdr:colOff>
      <xdr:row>14</xdr:row>
      <xdr:rowOff>168386</xdr:rowOff>
    </xdr:to>
    <xdr:pic>
      <xdr:nvPicPr>
        <xdr:cNvPr id="29" name="Picture 28">
          <a:hlinkClick xmlns:r="http://schemas.openxmlformats.org/officeDocument/2006/relationships" r:id="rId12"/>
          <a:extLst>
            <a:ext uri="{FF2B5EF4-FFF2-40B4-BE49-F238E27FC236}">
              <a16:creationId xmlns:a16="http://schemas.microsoft.com/office/drawing/2014/main" id="{7B8C459B-7C8F-42BF-B206-854B3FADBE81}"/>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0" y="2592326"/>
          <a:ext cx="1845525" cy="570720"/>
        </a:xfrm>
        <a:prstGeom prst="rect">
          <a:avLst/>
        </a:prstGeom>
      </xdr:spPr>
    </xdr:pic>
    <xdr:clientData/>
  </xdr:twoCellAnchor>
  <xdr:twoCellAnchor editAs="oneCell">
    <xdr:from>
      <xdr:col>0</xdr:col>
      <xdr:colOff>0</xdr:colOff>
      <xdr:row>14</xdr:row>
      <xdr:rowOff>169328</xdr:rowOff>
    </xdr:from>
    <xdr:to>
      <xdr:col>1</xdr:col>
      <xdr:colOff>1485</xdr:colOff>
      <xdr:row>17</xdr:row>
      <xdr:rowOff>132353</xdr:rowOff>
    </xdr:to>
    <xdr:pic>
      <xdr:nvPicPr>
        <xdr:cNvPr id="30" name="Picture 29">
          <a:hlinkClick xmlns:r="http://schemas.openxmlformats.org/officeDocument/2006/relationships" r:id="rId14"/>
          <a:extLst>
            <a:ext uri="{FF2B5EF4-FFF2-40B4-BE49-F238E27FC236}">
              <a16:creationId xmlns:a16="http://schemas.microsoft.com/office/drawing/2014/main" id="{5E06123D-E4BD-4960-B9CA-52A201CD91E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0" y="3194468"/>
          <a:ext cx="1845525" cy="557385"/>
        </a:xfrm>
        <a:prstGeom prst="rect">
          <a:avLst/>
        </a:prstGeom>
      </xdr:spPr>
    </xdr:pic>
    <xdr:clientData/>
  </xdr:twoCellAnchor>
  <xdr:twoCellAnchor editAs="oneCell">
    <xdr:from>
      <xdr:col>0</xdr:col>
      <xdr:colOff>0</xdr:colOff>
      <xdr:row>17</xdr:row>
      <xdr:rowOff>183816</xdr:rowOff>
    </xdr:from>
    <xdr:to>
      <xdr:col>1</xdr:col>
      <xdr:colOff>1485</xdr:colOff>
      <xdr:row>20</xdr:row>
      <xdr:rowOff>160176</xdr:rowOff>
    </xdr:to>
    <xdr:pic>
      <xdr:nvPicPr>
        <xdr:cNvPr id="31" name="Picture 30">
          <a:hlinkClick xmlns:r="http://schemas.openxmlformats.org/officeDocument/2006/relationships" r:id="rId16"/>
          <a:extLst>
            <a:ext uri="{FF2B5EF4-FFF2-40B4-BE49-F238E27FC236}">
              <a16:creationId xmlns:a16="http://schemas.microsoft.com/office/drawing/2014/main" id="{4D641E71-1058-4473-8061-3B674EF26B65}"/>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0" y="3803316"/>
          <a:ext cx="1845525" cy="570720"/>
        </a:xfrm>
        <a:prstGeom prst="rect">
          <a:avLst/>
        </a:prstGeom>
      </xdr:spPr>
    </xdr:pic>
    <xdr:clientData/>
  </xdr:twoCellAnchor>
  <xdr:twoCellAnchor editAs="oneCell">
    <xdr:from>
      <xdr:col>0</xdr:col>
      <xdr:colOff>0</xdr:colOff>
      <xdr:row>20</xdr:row>
      <xdr:rowOff>154146</xdr:rowOff>
    </xdr:from>
    <xdr:to>
      <xdr:col>1</xdr:col>
      <xdr:colOff>1485</xdr:colOff>
      <xdr:row>23</xdr:row>
      <xdr:rowOff>134316</xdr:rowOff>
    </xdr:to>
    <xdr:pic>
      <xdr:nvPicPr>
        <xdr:cNvPr id="32" name="Picture 31">
          <a:hlinkClick xmlns:r="http://schemas.openxmlformats.org/officeDocument/2006/relationships" r:id="rId18"/>
          <a:extLst>
            <a:ext uri="{FF2B5EF4-FFF2-40B4-BE49-F238E27FC236}">
              <a16:creationId xmlns:a16="http://schemas.microsoft.com/office/drawing/2014/main" id="{29AFC38A-D1CD-4E9A-9B11-FA12971D8F67}"/>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0" y="4398486"/>
          <a:ext cx="1845525" cy="574530"/>
        </a:xfrm>
        <a:prstGeom prst="rect">
          <a:avLst/>
        </a:prstGeom>
      </xdr:spPr>
    </xdr:pic>
    <xdr:clientData/>
  </xdr:twoCellAnchor>
  <xdr:twoCellAnchor editAs="oneCell">
    <xdr:from>
      <xdr:col>0</xdr:col>
      <xdr:colOff>28953</xdr:colOff>
      <xdr:row>23</xdr:row>
      <xdr:rowOff>167640</xdr:rowOff>
    </xdr:from>
    <xdr:to>
      <xdr:col>1</xdr:col>
      <xdr:colOff>3012</xdr:colOff>
      <xdr:row>26</xdr:row>
      <xdr:rowOff>134475</xdr:rowOff>
    </xdr:to>
    <xdr:pic>
      <xdr:nvPicPr>
        <xdr:cNvPr id="33" name="Picture 32">
          <a:hlinkClick xmlns:r="http://schemas.openxmlformats.org/officeDocument/2006/relationships" r:id="rId20"/>
          <a:extLst>
            <a:ext uri="{FF2B5EF4-FFF2-40B4-BE49-F238E27FC236}">
              <a16:creationId xmlns:a16="http://schemas.microsoft.com/office/drawing/2014/main" id="{3526C5F4-7994-4C91-AC66-D009CAF69AF3}"/>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xdr:blipFill>
      <xdr:spPr>
        <a:xfrm>
          <a:off x="28953" y="5006340"/>
          <a:ext cx="1783809" cy="56119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45720</xdr:colOff>
      <xdr:row>1</xdr:row>
      <xdr:rowOff>0</xdr:rowOff>
    </xdr:from>
    <xdr:to>
      <xdr:col>0</xdr:col>
      <xdr:colOff>1797900</xdr:colOff>
      <xdr:row>3</xdr:row>
      <xdr:rowOff>14460</xdr:rowOff>
    </xdr:to>
    <xdr:pic>
      <xdr:nvPicPr>
        <xdr:cNvPr id="20" name="Picture 19">
          <a:hlinkClick xmlns:r="http://schemas.openxmlformats.org/officeDocument/2006/relationships" r:id="rId1"/>
          <a:extLst>
            <a:ext uri="{FF2B5EF4-FFF2-40B4-BE49-F238E27FC236}">
              <a16:creationId xmlns:a16="http://schemas.microsoft.com/office/drawing/2014/main" id="{4BDDFDAA-6E80-4BB3-A95B-953DE5B973F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45720" y="160020"/>
          <a:ext cx="1752180" cy="578340"/>
        </a:xfrm>
        <a:prstGeom prst="rect">
          <a:avLst/>
        </a:prstGeom>
      </xdr:spPr>
    </xdr:pic>
    <xdr:clientData/>
  </xdr:twoCellAnchor>
  <xdr:twoCellAnchor>
    <xdr:from>
      <xdr:col>0</xdr:col>
      <xdr:colOff>45720</xdr:colOff>
      <xdr:row>3</xdr:row>
      <xdr:rowOff>61618</xdr:rowOff>
    </xdr:from>
    <xdr:to>
      <xdr:col>0</xdr:col>
      <xdr:colOff>1797900</xdr:colOff>
      <xdr:row>5</xdr:row>
      <xdr:rowOff>45598</xdr:rowOff>
    </xdr:to>
    <xdr:pic>
      <xdr:nvPicPr>
        <xdr:cNvPr id="21" name="Picture 20">
          <a:hlinkClick xmlns:r="http://schemas.openxmlformats.org/officeDocument/2006/relationships" r:id="rId3"/>
          <a:extLst>
            <a:ext uri="{FF2B5EF4-FFF2-40B4-BE49-F238E27FC236}">
              <a16:creationId xmlns:a16="http://schemas.microsoft.com/office/drawing/2014/main" id="{22403717-7723-4A60-A625-A2850F2ED46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720" y="785518"/>
          <a:ext cx="1752180" cy="578340"/>
        </a:xfrm>
        <a:prstGeom prst="rect">
          <a:avLst/>
        </a:prstGeom>
      </xdr:spPr>
    </xdr:pic>
    <xdr:clientData/>
  </xdr:twoCellAnchor>
  <xdr:twoCellAnchor>
    <xdr:from>
      <xdr:col>0</xdr:col>
      <xdr:colOff>45720</xdr:colOff>
      <xdr:row>5</xdr:row>
      <xdr:rowOff>83383</xdr:rowOff>
    </xdr:from>
    <xdr:to>
      <xdr:col>0</xdr:col>
      <xdr:colOff>1797900</xdr:colOff>
      <xdr:row>6</xdr:row>
      <xdr:rowOff>295963</xdr:rowOff>
    </xdr:to>
    <xdr:pic>
      <xdr:nvPicPr>
        <xdr:cNvPr id="22" name="Picture 21">
          <a:hlinkClick xmlns:r="http://schemas.openxmlformats.org/officeDocument/2006/relationships" r:id="rId5"/>
          <a:extLst>
            <a:ext uri="{FF2B5EF4-FFF2-40B4-BE49-F238E27FC236}">
              <a16:creationId xmlns:a16="http://schemas.microsoft.com/office/drawing/2014/main" id="{63265923-EA07-4064-96B4-C885D8232F2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720" y="1401643"/>
          <a:ext cx="1752180" cy="578340"/>
        </a:xfrm>
        <a:prstGeom prst="rect">
          <a:avLst/>
        </a:prstGeom>
      </xdr:spPr>
    </xdr:pic>
    <xdr:clientData/>
  </xdr:twoCellAnchor>
  <xdr:twoCellAnchor>
    <xdr:from>
      <xdr:col>0</xdr:col>
      <xdr:colOff>45720</xdr:colOff>
      <xdr:row>6</xdr:row>
      <xdr:rowOff>337901</xdr:rowOff>
    </xdr:from>
    <xdr:to>
      <xdr:col>0</xdr:col>
      <xdr:colOff>1797900</xdr:colOff>
      <xdr:row>6</xdr:row>
      <xdr:rowOff>916241</xdr:rowOff>
    </xdr:to>
    <xdr:pic>
      <xdr:nvPicPr>
        <xdr:cNvPr id="23" name="Picture 22">
          <a:hlinkClick xmlns:r="http://schemas.openxmlformats.org/officeDocument/2006/relationships" r:id="rId7"/>
          <a:extLst>
            <a:ext uri="{FF2B5EF4-FFF2-40B4-BE49-F238E27FC236}">
              <a16:creationId xmlns:a16="http://schemas.microsoft.com/office/drawing/2014/main" id="{6462771D-7A02-4A02-A793-CF56371DAA6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720" y="2021921"/>
          <a:ext cx="1752180" cy="578340"/>
        </a:xfrm>
        <a:prstGeom prst="rect">
          <a:avLst/>
        </a:prstGeom>
      </xdr:spPr>
    </xdr:pic>
    <xdr:clientData/>
  </xdr:twoCellAnchor>
  <xdr:twoCellAnchor>
    <xdr:from>
      <xdr:col>0</xdr:col>
      <xdr:colOff>45720</xdr:colOff>
      <xdr:row>6</xdr:row>
      <xdr:rowOff>954026</xdr:rowOff>
    </xdr:from>
    <xdr:to>
      <xdr:col>0</xdr:col>
      <xdr:colOff>1797900</xdr:colOff>
      <xdr:row>8</xdr:row>
      <xdr:rowOff>54086</xdr:rowOff>
    </xdr:to>
    <xdr:pic>
      <xdr:nvPicPr>
        <xdr:cNvPr id="24" name="Picture 23">
          <a:hlinkClick xmlns:r="http://schemas.openxmlformats.org/officeDocument/2006/relationships" r:id="rId9"/>
          <a:extLst>
            <a:ext uri="{FF2B5EF4-FFF2-40B4-BE49-F238E27FC236}">
              <a16:creationId xmlns:a16="http://schemas.microsoft.com/office/drawing/2014/main" id="{9BF8D7CD-1C29-4C30-B3E8-F2EC871688C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720" y="2638046"/>
          <a:ext cx="1752180" cy="578340"/>
        </a:xfrm>
        <a:prstGeom prst="rect">
          <a:avLst/>
        </a:prstGeom>
      </xdr:spPr>
    </xdr:pic>
    <xdr:clientData/>
  </xdr:twoCellAnchor>
  <xdr:twoCellAnchor>
    <xdr:from>
      <xdr:col>0</xdr:col>
      <xdr:colOff>45720</xdr:colOff>
      <xdr:row>8</xdr:row>
      <xdr:rowOff>91223</xdr:rowOff>
    </xdr:from>
    <xdr:to>
      <xdr:col>0</xdr:col>
      <xdr:colOff>1797900</xdr:colOff>
      <xdr:row>9</xdr:row>
      <xdr:rowOff>120923</xdr:rowOff>
    </xdr:to>
    <xdr:pic>
      <xdr:nvPicPr>
        <xdr:cNvPr id="25" name="Picture 24">
          <a:hlinkClick xmlns:r="http://schemas.openxmlformats.org/officeDocument/2006/relationships" r:id="rId11"/>
          <a:extLst>
            <a:ext uri="{FF2B5EF4-FFF2-40B4-BE49-F238E27FC236}">
              <a16:creationId xmlns:a16="http://schemas.microsoft.com/office/drawing/2014/main" id="{24DFD433-8289-46E6-92CB-C90C1CEC02CA}"/>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720" y="3253523"/>
          <a:ext cx="1752180" cy="578340"/>
        </a:xfrm>
        <a:prstGeom prst="rect">
          <a:avLst/>
        </a:prstGeom>
      </xdr:spPr>
    </xdr:pic>
    <xdr:clientData/>
  </xdr:twoCellAnchor>
  <xdr:twoCellAnchor>
    <xdr:from>
      <xdr:col>0</xdr:col>
      <xdr:colOff>45720</xdr:colOff>
      <xdr:row>9</xdr:row>
      <xdr:rowOff>162861</xdr:rowOff>
    </xdr:from>
    <xdr:to>
      <xdr:col>0</xdr:col>
      <xdr:colOff>1797900</xdr:colOff>
      <xdr:row>11</xdr:row>
      <xdr:rowOff>70641</xdr:rowOff>
    </xdr:to>
    <xdr:pic>
      <xdr:nvPicPr>
        <xdr:cNvPr id="26" name="Picture 25">
          <a:hlinkClick xmlns:r="http://schemas.openxmlformats.org/officeDocument/2006/relationships" r:id="rId13"/>
          <a:extLst>
            <a:ext uri="{FF2B5EF4-FFF2-40B4-BE49-F238E27FC236}">
              <a16:creationId xmlns:a16="http://schemas.microsoft.com/office/drawing/2014/main" id="{CD929001-828F-4840-B666-EE0D352A3105}"/>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720" y="3873801"/>
          <a:ext cx="1752180" cy="578340"/>
        </a:xfrm>
        <a:prstGeom prst="rect">
          <a:avLst/>
        </a:prstGeom>
      </xdr:spPr>
    </xdr:pic>
    <xdr:clientData/>
  </xdr:twoCellAnchor>
  <xdr:twoCellAnchor>
    <xdr:from>
      <xdr:col>0</xdr:col>
      <xdr:colOff>45720</xdr:colOff>
      <xdr:row>11</xdr:row>
      <xdr:rowOff>100806</xdr:rowOff>
    </xdr:from>
    <xdr:to>
      <xdr:col>0</xdr:col>
      <xdr:colOff>1797900</xdr:colOff>
      <xdr:row>12</xdr:row>
      <xdr:rowOff>313386</xdr:rowOff>
    </xdr:to>
    <xdr:pic>
      <xdr:nvPicPr>
        <xdr:cNvPr id="27" name="Picture 26">
          <a:hlinkClick xmlns:r="http://schemas.openxmlformats.org/officeDocument/2006/relationships" r:id="rId15"/>
          <a:extLst>
            <a:ext uri="{FF2B5EF4-FFF2-40B4-BE49-F238E27FC236}">
              <a16:creationId xmlns:a16="http://schemas.microsoft.com/office/drawing/2014/main" id="{3D5925BC-1CBE-4324-91B1-0D093941D166}"/>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720" y="4482306"/>
          <a:ext cx="1752180" cy="578340"/>
        </a:xfrm>
        <a:prstGeom prst="rect">
          <a:avLst/>
        </a:prstGeom>
      </xdr:spPr>
    </xdr:pic>
    <xdr:clientData/>
  </xdr:twoCellAnchor>
  <xdr:twoCellAnchor>
    <xdr:from>
      <xdr:col>0</xdr:col>
      <xdr:colOff>45720</xdr:colOff>
      <xdr:row>12</xdr:row>
      <xdr:rowOff>350520</xdr:rowOff>
    </xdr:from>
    <xdr:to>
      <xdr:col>0</xdr:col>
      <xdr:colOff>1797900</xdr:colOff>
      <xdr:row>14</xdr:row>
      <xdr:rowOff>166860</xdr:rowOff>
    </xdr:to>
    <xdr:pic>
      <xdr:nvPicPr>
        <xdr:cNvPr id="28" name="Picture 27">
          <a:hlinkClick xmlns:r="http://schemas.openxmlformats.org/officeDocument/2006/relationships" r:id="rId17"/>
          <a:extLst>
            <a:ext uri="{FF2B5EF4-FFF2-40B4-BE49-F238E27FC236}">
              <a16:creationId xmlns:a16="http://schemas.microsoft.com/office/drawing/2014/main" id="{00E0554A-EE22-48C0-BB88-D84A900FFC8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720" y="5097780"/>
          <a:ext cx="1752180" cy="57834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1</xdr:row>
      <xdr:rowOff>22860</xdr:rowOff>
    </xdr:from>
    <xdr:to>
      <xdr:col>1</xdr:col>
      <xdr:colOff>1836000</xdr:colOff>
      <xdr:row>31</xdr:row>
      <xdr:rowOff>44940</xdr:rowOff>
    </xdr:to>
    <xdr:grpSp>
      <xdr:nvGrpSpPr>
        <xdr:cNvPr id="2" name="Group 1">
          <a:extLst>
            <a:ext uri="{FF2B5EF4-FFF2-40B4-BE49-F238E27FC236}">
              <a16:creationId xmlns:a16="http://schemas.microsoft.com/office/drawing/2014/main" id="{1CFEC445-094D-7C31-F308-08F3AA40E93E}"/>
            </a:ext>
          </a:extLst>
        </xdr:cNvPr>
        <xdr:cNvGrpSpPr/>
      </xdr:nvGrpSpPr>
      <xdr:grpSpPr>
        <a:xfrm>
          <a:off x="504825" y="213360"/>
          <a:ext cx="1788375" cy="5737080"/>
          <a:chOff x="518160" y="205740"/>
          <a:chExt cx="1836000" cy="5508480"/>
        </a:xfrm>
      </xdr:grpSpPr>
      <xdr:pic>
        <xdr:nvPicPr>
          <xdr:cNvPr id="3" name="Picture 2">
            <a:hlinkClick xmlns:r="http://schemas.openxmlformats.org/officeDocument/2006/relationships" r:id="rId1"/>
            <a:extLst>
              <a:ext uri="{FF2B5EF4-FFF2-40B4-BE49-F238E27FC236}">
                <a16:creationId xmlns:a16="http://schemas.microsoft.com/office/drawing/2014/main" id="{CA3BD778-EB7E-638D-D2D5-FFD5B92C2A2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8160" y="205740"/>
            <a:ext cx="1836000" cy="578340"/>
          </a:xfrm>
          <a:prstGeom prst="rect">
            <a:avLst/>
          </a:prstGeom>
        </xdr:spPr>
      </xdr:pic>
      <xdr:pic>
        <xdr:nvPicPr>
          <xdr:cNvPr id="5" name="Picture 4">
            <a:hlinkClick xmlns:r="http://schemas.openxmlformats.org/officeDocument/2006/relationships" r:id="rId3"/>
            <a:extLst>
              <a:ext uri="{FF2B5EF4-FFF2-40B4-BE49-F238E27FC236}">
                <a16:creationId xmlns:a16="http://schemas.microsoft.com/office/drawing/2014/main" id="{7F0F6EA0-823F-68F3-3231-AA2AC03E092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18160" y="822007"/>
            <a:ext cx="1836000" cy="578340"/>
          </a:xfrm>
          <a:prstGeom prst="rect">
            <a:avLst/>
          </a:prstGeom>
        </xdr:spPr>
      </xdr:pic>
      <xdr:pic>
        <xdr:nvPicPr>
          <xdr:cNvPr id="7" name="Picture 6">
            <a:hlinkClick xmlns:r="http://schemas.openxmlformats.org/officeDocument/2006/relationships" r:id="rId5"/>
            <a:extLst>
              <a:ext uri="{FF2B5EF4-FFF2-40B4-BE49-F238E27FC236}">
                <a16:creationId xmlns:a16="http://schemas.microsoft.com/office/drawing/2014/main" id="{5F03EAFF-6AD1-F3A4-B99C-8C545E571F6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18160" y="1438274"/>
            <a:ext cx="1836000" cy="578340"/>
          </a:xfrm>
          <a:prstGeom prst="rect">
            <a:avLst/>
          </a:prstGeom>
        </xdr:spPr>
      </xdr:pic>
      <xdr:pic>
        <xdr:nvPicPr>
          <xdr:cNvPr id="9" name="Picture 8">
            <a:hlinkClick xmlns:r="http://schemas.openxmlformats.org/officeDocument/2006/relationships" r:id="rId7"/>
            <a:extLst>
              <a:ext uri="{FF2B5EF4-FFF2-40B4-BE49-F238E27FC236}">
                <a16:creationId xmlns:a16="http://schemas.microsoft.com/office/drawing/2014/main" id="{AA13C297-337B-7920-B1D4-8004A769D46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18160" y="2054541"/>
            <a:ext cx="1836000" cy="578340"/>
          </a:xfrm>
          <a:prstGeom prst="rect">
            <a:avLst/>
          </a:prstGeom>
        </xdr:spPr>
      </xdr:pic>
      <xdr:pic>
        <xdr:nvPicPr>
          <xdr:cNvPr id="12" name="Picture 11">
            <a:hlinkClick xmlns:r="http://schemas.openxmlformats.org/officeDocument/2006/relationships" r:id="rId9"/>
            <a:extLst>
              <a:ext uri="{FF2B5EF4-FFF2-40B4-BE49-F238E27FC236}">
                <a16:creationId xmlns:a16="http://schemas.microsoft.com/office/drawing/2014/main" id="{6A43951A-6489-634B-6BD3-EE58B2BC411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18160" y="2670808"/>
            <a:ext cx="1836000" cy="578340"/>
          </a:xfrm>
          <a:prstGeom prst="rect">
            <a:avLst/>
          </a:prstGeom>
        </xdr:spPr>
      </xdr:pic>
      <xdr:pic>
        <xdr:nvPicPr>
          <xdr:cNvPr id="16" name="Picture 15">
            <a:hlinkClick xmlns:r="http://schemas.openxmlformats.org/officeDocument/2006/relationships" r:id="rId11"/>
            <a:extLst>
              <a:ext uri="{FF2B5EF4-FFF2-40B4-BE49-F238E27FC236}">
                <a16:creationId xmlns:a16="http://schemas.microsoft.com/office/drawing/2014/main" id="{E9A7C646-8782-8E7B-EED4-B0FE159199E6}"/>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518160" y="3287075"/>
            <a:ext cx="1836000" cy="578340"/>
          </a:xfrm>
          <a:prstGeom prst="rect">
            <a:avLst/>
          </a:prstGeom>
        </xdr:spPr>
      </xdr:pic>
      <xdr:pic>
        <xdr:nvPicPr>
          <xdr:cNvPr id="20" name="Picture 19">
            <a:hlinkClick xmlns:r="http://schemas.openxmlformats.org/officeDocument/2006/relationships" r:id="rId13"/>
            <a:extLst>
              <a:ext uri="{FF2B5EF4-FFF2-40B4-BE49-F238E27FC236}">
                <a16:creationId xmlns:a16="http://schemas.microsoft.com/office/drawing/2014/main" id="{40547A0A-87AA-663A-9413-7A795C4ADE9E}"/>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518160" y="3903342"/>
            <a:ext cx="1836000" cy="578340"/>
          </a:xfrm>
          <a:prstGeom prst="rect">
            <a:avLst/>
          </a:prstGeom>
        </xdr:spPr>
      </xdr:pic>
      <xdr:pic>
        <xdr:nvPicPr>
          <xdr:cNvPr id="24" name="Picture 23">
            <a:hlinkClick xmlns:r="http://schemas.openxmlformats.org/officeDocument/2006/relationships" r:id="rId15"/>
            <a:extLst>
              <a:ext uri="{FF2B5EF4-FFF2-40B4-BE49-F238E27FC236}">
                <a16:creationId xmlns:a16="http://schemas.microsoft.com/office/drawing/2014/main" id="{2936B6A8-B1F1-761A-6FBA-589468E7739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518160" y="4519609"/>
            <a:ext cx="1836000" cy="578340"/>
          </a:xfrm>
          <a:prstGeom prst="rect">
            <a:avLst/>
          </a:prstGeom>
        </xdr:spPr>
      </xdr:pic>
      <xdr:pic>
        <xdr:nvPicPr>
          <xdr:cNvPr id="28" name="Picture 27">
            <a:hlinkClick xmlns:r="http://schemas.openxmlformats.org/officeDocument/2006/relationships" r:id="rId17"/>
            <a:extLst>
              <a:ext uri="{FF2B5EF4-FFF2-40B4-BE49-F238E27FC236}">
                <a16:creationId xmlns:a16="http://schemas.microsoft.com/office/drawing/2014/main" id="{82988EE2-7126-A624-961B-5246B8E85CFC}"/>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518160" y="5135880"/>
            <a:ext cx="1836000" cy="578340"/>
          </a:xfrm>
          <a:prstGeom prst="rect">
            <a:avLst/>
          </a:prstGeom>
        </xdr:spPr>
      </xdr:pic>
    </xdr:grp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22860</xdr:colOff>
      <xdr:row>1</xdr:row>
      <xdr:rowOff>30480</xdr:rowOff>
    </xdr:from>
    <xdr:to>
      <xdr:col>0</xdr:col>
      <xdr:colOff>1775040</xdr:colOff>
      <xdr:row>1</xdr:row>
      <xdr:rowOff>608820</xdr:rowOff>
    </xdr:to>
    <xdr:pic>
      <xdr:nvPicPr>
        <xdr:cNvPr id="20" name="Picture 19">
          <a:hlinkClick xmlns:r="http://schemas.openxmlformats.org/officeDocument/2006/relationships" r:id="rId1"/>
          <a:extLst>
            <a:ext uri="{FF2B5EF4-FFF2-40B4-BE49-F238E27FC236}">
              <a16:creationId xmlns:a16="http://schemas.microsoft.com/office/drawing/2014/main" id="{525A2CA3-A831-4C0A-81E7-F6AC42D895E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22860" y="190500"/>
          <a:ext cx="1752180" cy="578340"/>
        </a:xfrm>
        <a:prstGeom prst="rect">
          <a:avLst/>
        </a:prstGeom>
      </xdr:spPr>
    </xdr:pic>
    <xdr:clientData/>
  </xdr:twoCellAnchor>
  <xdr:twoCellAnchor>
    <xdr:from>
      <xdr:col>0</xdr:col>
      <xdr:colOff>22860</xdr:colOff>
      <xdr:row>1</xdr:row>
      <xdr:rowOff>655978</xdr:rowOff>
    </xdr:from>
    <xdr:to>
      <xdr:col>0</xdr:col>
      <xdr:colOff>1775040</xdr:colOff>
      <xdr:row>2</xdr:row>
      <xdr:rowOff>502798</xdr:rowOff>
    </xdr:to>
    <xdr:pic>
      <xdr:nvPicPr>
        <xdr:cNvPr id="21" name="Picture 20">
          <a:hlinkClick xmlns:r="http://schemas.openxmlformats.org/officeDocument/2006/relationships" r:id="rId3"/>
          <a:extLst>
            <a:ext uri="{FF2B5EF4-FFF2-40B4-BE49-F238E27FC236}">
              <a16:creationId xmlns:a16="http://schemas.microsoft.com/office/drawing/2014/main" id="{7902944B-F3FB-4EE0-A210-D3EC85938E5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2860" y="815998"/>
          <a:ext cx="1752180" cy="578340"/>
        </a:xfrm>
        <a:prstGeom prst="rect">
          <a:avLst/>
        </a:prstGeom>
      </xdr:spPr>
    </xdr:pic>
    <xdr:clientData/>
  </xdr:twoCellAnchor>
  <xdr:twoCellAnchor>
    <xdr:from>
      <xdr:col>0</xdr:col>
      <xdr:colOff>22860</xdr:colOff>
      <xdr:row>2</xdr:row>
      <xdr:rowOff>540583</xdr:rowOff>
    </xdr:from>
    <xdr:to>
      <xdr:col>0</xdr:col>
      <xdr:colOff>1775040</xdr:colOff>
      <xdr:row>3</xdr:row>
      <xdr:rowOff>204523</xdr:rowOff>
    </xdr:to>
    <xdr:pic>
      <xdr:nvPicPr>
        <xdr:cNvPr id="22" name="Picture 21">
          <a:hlinkClick xmlns:r="http://schemas.openxmlformats.org/officeDocument/2006/relationships" r:id="rId5"/>
          <a:extLst>
            <a:ext uri="{FF2B5EF4-FFF2-40B4-BE49-F238E27FC236}">
              <a16:creationId xmlns:a16="http://schemas.microsoft.com/office/drawing/2014/main" id="{80CCF409-D916-4E2A-9EFF-34D397FAD9A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2860" y="1432123"/>
          <a:ext cx="1752180" cy="578340"/>
        </a:xfrm>
        <a:prstGeom prst="rect">
          <a:avLst/>
        </a:prstGeom>
      </xdr:spPr>
    </xdr:pic>
    <xdr:clientData/>
  </xdr:twoCellAnchor>
  <xdr:twoCellAnchor>
    <xdr:from>
      <xdr:col>0</xdr:col>
      <xdr:colOff>22860</xdr:colOff>
      <xdr:row>3</xdr:row>
      <xdr:rowOff>246461</xdr:rowOff>
    </xdr:from>
    <xdr:to>
      <xdr:col>0</xdr:col>
      <xdr:colOff>1775040</xdr:colOff>
      <xdr:row>4</xdr:row>
      <xdr:rowOff>276161</xdr:rowOff>
    </xdr:to>
    <xdr:pic>
      <xdr:nvPicPr>
        <xdr:cNvPr id="23" name="Picture 22">
          <a:hlinkClick xmlns:r="http://schemas.openxmlformats.org/officeDocument/2006/relationships" r:id="rId7"/>
          <a:extLst>
            <a:ext uri="{FF2B5EF4-FFF2-40B4-BE49-F238E27FC236}">
              <a16:creationId xmlns:a16="http://schemas.microsoft.com/office/drawing/2014/main" id="{F79DC1A5-9C44-42BC-82BC-6F6F76C068B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22860" y="2052401"/>
          <a:ext cx="1752180" cy="578340"/>
        </a:xfrm>
        <a:prstGeom prst="rect">
          <a:avLst/>
        </a:prstGeom>
      </xdr:spPr>
    </xdr:pic>
    <xdr:clientData/>
  </xdr:twoCellAnchor>
  <xdr:twoCellAnchor>
    <xdr:from>
      <xdr:col>0</xdr:col>
      <xdr:colOff>22860</xdr:colOff>
      <xdr:row>4</xdr:row>
      <xdr:rowOff>313946</xdr:rowOff>
    </xdr:from>
    <xdr:to>
      <xdr:col>0</xdr:col>
      <xdr:colOff>1775040</xdr:colOff>
      <xdr:row>5</xdr:row>
      <xdr:rowOff>160766</xdr:rowOff>
    </xdr:to>
    <xdr:pic>
      <xdr:nvPicPr>
        <xdr:cNvPr id="24" name="Picture 23">
          <a:hlinkClick xmlns:r="http://schemas.openxmlformats.org/officeDocument/2006/relationships" r:id="rId9"/>
          <a:extLst>
            <a:ext uri="{FF2B5EF4-FFF2-40B4-BE49-F238E27FC236}">
              <a16:creationId xmlns:a16="http://schemas.microsoft.com/office/drawing/2014/main" id="{F7EDF8D9-48F5-410C-AA27-8BE9900107B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2860" y="2668526"/>
          <a:ext cx="1752180" cy="578340"/>
        </a:xfrm>
        <a:prstGeom prst="rect">
          <a:avLst/>
        </a:prstGeom>
      </xdr:spPr>
    </xdr:pic>
    <xdr:clientData/>
  </xdr:twoCellAnchor>
  <xdr:twoCellAnchor>
    <xdr:from>
      <xdr:col>0</xdr:col>
      <xdr:colOff>22860</xdr:colOff>
      <xdr:row>5</xdr:row>
      <xdr:rowOff>197903</xdr:rowOff>
    </xdr:from>
    <xdr:to>
      <xdr:col>0</xdr:col>
      <xdr:colOff>1775040</xdr:colOff>
      <xdr:row>7</xdr:row>
      <xdr:rowOff>44723</xdr:rowOff>
    </xdr:to>
    <xdr:pic>
      <xdr:nvPicPr>
        <xdr:cNvPr id="25" name="Picture 24">
          <a:hlinkClick xmlns:r="http://schemas.openxmlformats.org/officeDocument/2006/relationships" r:id="rId11"/>
          <a:extLst>
            <a:ext uri="{FF2B5EF4-FFF2-40B4-BE49-F238E27FC236}">
              <a16:creationId xmlns:a16="http://schemas.microsoft.com/office/drawing/2014/main" id="{BFFA61FA-060D-4CBD-B0BE-C2F93FCFFDB4}"/>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2860" y="3284003"/>
          <a:ext cx="1752180" cy="578340"/>
        </a:xfrm>
        <a:prstGeom prst="rect">
          <a:avLst/>
        </a:prstGeom>
      </xdr:spPr>
    </xdr:pic>
    <xdr:clientData/>
  </xdr:twoCellAnchor>
  <xdr:twoCellAnchor>
    <xdr:from>
      <xdr:col>0</xdr:col>
      <xdr:colOff>22860</xdr:colOff>
      <xdr:row>7</xdr:row>
      <xdr:rowOff>86661</xdr:rowOff>
    </xdr:from>
    <xdr:to>
      <xdr:col>0</xdr:col>
      <xdr:colOff>1775040</xdr:colOff>
      <xdr:row>10</xdr:row>
      <xdr:rowOff>169701</xdr:rowOff>
    </xdr:to>
    <xdr:pic>
      <xdr:nvPicPr>
        <xdr:cNvPr id="26" name="Picture 25">
          <a:hlinkClick xmlns:r="http://schemas.openxmlformats.org/officeDocument/2006/relationships" r:id="rId13"/>
          <a:extLst>
            <a:ext uri="{FF2B5EF4-FFF2-40B4-BE49-F238E27FC236}">
              <a16:creationId xmlns:a16="http://schemas.microsoft.com/office/drawing/2014/main" id="{F543BA1C-8178-4812-8BD5-461ACD7D09B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22860" y="3904281"/>
          <a:ext cx="1752180" cy="578340"/>
        </a:xfrm>
        <a:prstGeom prst="rect">
          <a:avLst/>
        </a:prstGeom>
      </xdr:spPr>
    </xdr:pic>
    <xdr:clientData/>
  </xdr:twoCellAnchor>
  <xdr:twoCellAnchor>
    <xdr:from>
      <xdr:col>0</xdr:col>
      <xdr:colOff>22860</xdr:colOff>
      <xdr:row>11</xdr:row>
      <xdr:rowOff>1746</xdr:rowOff>
    </xdr:from>
    <xdr:to>
      <xdr:col>0</xdr:col>
      <xdr:colOff>1775040</xdr:colOff>
      <xdr:row>13</xdr:row>
      <xdr:rowOff>183846</xdr:rowOff>
    </xdr:to>
    <xdr:pic>
      <xdr:nvPicPr>
        <xdr:cNvPr id="27" name="Picture 26">
          <a:hlinkClick xmlns:r="http://schemas.openxmlformats.org/officeDocument/2006/relationships" r:id="rId15"/>
          <a:extLst>
            <a:ext uri="{FF2B5EF4-FFF2-40B4-BE49-F238E27FC236}">
              <a16:creationId xmlns:a16="http://schemas.microsoft.com/office/drawing/2014/main" id="{C4739C1D-8B4E-4626-971C-2CCDCB303A43}"/>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2860" y="4512786"/>
          <a:ext cx="1752180" cy="578340"/>
        </a:xfrm>
        <a:prstGeom prst="rect">
          <a:avLst/>
        </a:prstGeom>
      </xdr:spPr>
    </xdr:pic>
    <xdr:clientData/>
  </xdr:twoCellAnchor>
  <xdr:twoCellAnchor>
    <xdr:from>
      <xdr:col>0</xdr:col>
      <xdr:colOff>22860</xdr:colOff>
      <xdr:row>14</xdr:row>
      <xdr:rowOff>22860</xdr:rowOff>
    </xdr:from>
    <xdr:to>
      <xdr:col>0</xdr:col>
      <xdr:colOff>1775040</xdr:colOff>
      <xdr:row>17</xdr:row>
      <xdr:rowOff>6840</xdr:rowOff>
    </xdr:to>
    <xdr:pic>
      <xdr:nvPicPr>
        <xdr:cNvPr id="28" name="Picture 27">
          <a:hlinkClick xmlns:r="http://schemas.openxmlformats.org/officeDocument/2006/relationships" r:id="rId17"/>
          <a:extLst>
            <a:ext uri="{FF2B5EF4-FFF2-40B4-BE49-F238E27FC236}">
              <a16:creationId xmlns:a16="http://schemas.microsoft.com/office/drawing/2014/main" id="{FC5A3328-7BA1-4D84-B318-1CC22EC27D8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2860" y="5128260"/>
          <a:ext cx="1752180" cy="5783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elaine\AppData\Local\Microsoft\Windows\INetCache\Content.Outlook\320CAFQF\D74%20Speech%20Contest%20Planning%20Workbook.xlsx" TargetMode="External"/><Relationship Id="rId1" Type="http://schemas.openxmlformats.org/officeDocument/2006/relationships/externalLinkPath" Target="/Users/elaine/AppData/Local/Microsoft/Windows/INetCache/Content.Outlook/320CAFQF/D74%20Speech%20Contest%20Planning%20Workbo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 val="Variables"/>
      <sheetName val="Resources"/>
      <sheetName val="Budget"/>
      <sheetName val="Pre-Contest Preparation"/>
      <sheetName val="Contestants"/>
      <sheetName val="Role Players"/>
      <sheetName val="During the Contest"/>
      <sheetName val="Documents"/>
      <sheetName val="Post-Contest Reporting"/>
      <sheetName val="D74 Speech Contest Planning Wor"/>
    </sheetNames>
    <sheetDataSet>
      <sheetData sheetId="0" refreshError="1"/>
      <sheetData sheetId="1"/>
      <sheetData sheetId="2"/>
      <sheetData sheetId="3"/>
      <sheetData sheetId="4"/>
      <sheetData sheetId="5"/>
      <sheetData sheetId="6"/>
      <sheetData sheetId="7"/>
      <sheetData sheetId="8"/>
      <sheetData sheetId="9"/>
      <sheetData sheetId="10" refreshError="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Elaine O' Gorman" id="{D886D472-EEC2-44BB-9644-409A1B7A717D}" userId="S::elaine@peripheralvision.co.za::918a8960-3da3-45a2-b5e4-ce3bc70f2d2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H24" dT="2025-07-28T11:09:48.88" personId="{D886D472-EEC2-44BB-9644-409A1B7A717D}" id="{BB46AAAE-491D-485E-AF21-F46337616787}">
    <text>Club Contests start</text>
  </threadedComment>
  <threadedComment ref="H51" dT="2025-07-28T11:16:12.32" personId="{D886D472-EEC2-44BB-9644-409A1B7A717D}" id="{38CBF828-A64B-4402-A783-A32C10BA0F71}">
    <text>Deadline for submitting Club Results to Chief Judge chiefjudge@toastmasters74.org)</text>
    <extLst>
      <x:ext xmlns:xltc2="http://schemas.microsoft.com/office/spreadsheetml/2020/threadedcomments2" uri="{F7C98A9C-CBB3-438F-8F68-D28B6AF4A901}">
        <xltc2:checksum>3112338669</xltc2:checksum>
        <xltc2:hyperlink startIndex="52" length="29" url="chiefjudge@toastmasters74.org"/>
      </x:ext>
    </extLst>
  </threadedComment>
  <threadedComment ref="H53" dT="2025-07-28T11:18:12.89" personId="{D886D472-EEC2-44BB-9644-409A1B7A717D}" id="{D9B764D1-8338-489C-8C3F-375B44DB1E27}">
    <text>Area Contest Starts</text>
  </threadedComment>
  <threadedComment ref="H59" dT="2025-07-28T11:18:49.76" personId="{D886D472-EEC2-44BB-9644-409A1B7A717D}" id="{A08B7D3D-D9CD-4CFD-A135-7C48F1B03652}">
    <text xml:space="preserve">Deadline for submitting Area Contest Results to Chief Judge chiefjudge@toastmasters74.org)
</text>
    <extLst>
      <x:ext xmlns:xltc2="http://schemas.microsoft.com/office/spreadsheetml/2020/threadedcomments2" uri="{F7C98A9C-CBB3-438F-8F68-D28B6AF4A901}">
        <xltc2:checksum>3407046188</xltc2:checksum>
        <xltc2:hyperlink startIndex="60" length="29" url="chiefjudge@toastmasters74.org"/>
      </x:ext>
    </extLst>
  </threadedComment>
  <threadedComment ref="H66" dT="2025-07-28T11:23:32.05" personId="{D886D472-EEC2-44BB-9644-409A1B7A717D}" id="{5E4AF8D3-7DB4-4843-814A-657BEF29ACD2}">
    <text>Division Contests Starts</text>
  </threadedComment>
  <threadedComment ref="H67" dT="2025-07-28T11:25:14.29" personId="{D886D472-EEC2-44BB-9644-409A1B7A717D}" id="{C5FAA5B7-1330-4842-94F1-172E84F046B1}">
    <text xml:space="preserve">Deadline for submitting Division Contest Results to Chief Judge chiefjudge@toastmasters74.org)
</text>
    <extLst>
      <x:ext xmlns:xltc2="http://schemas.microsoft.com/office/spreadsheetml/2020/threadedcomments2" uri="{F7C98A9C-CBB3-438F-8F68-D28B6AF4A901}">
        <xltc2:checksum>3156182206</xltc2:checksum>
        <xltc2:hyperlink startIndex="64" length="29" url="chiefjudge@toastmasters74.org"/>
      </x:ext>
    </extLst>
  </threadedComment>
  <threadedComment ref="F69" dT="2025-07-28T11:27:09.62" personId="{D886D472-EEC2-44BB-9644-409A1B7A717D}" id="{5ECA59A8-9889-4D74-B3C8-7B788D38E19D}">
    <text xml:space="preserve">District 74 Table Topics Contest
</text>
  </threadedComment>
  <threadedComment ref="G73" dT="2025-07-28T11:27:28.42" personId="{D886D472-EEC2-44BB-9644-409A1B7A717D}" id="{17BA8D75-9E5F-475C-A158-735901FC2B98}">
    <text xml:space="preserve">District 74 Evaluation Contest
</text>
  </threadedComment>
  <threadedComment ref="H73" dT="2025-07-28T11:27:59.11" personId="{D886D472-EEC2-44BB-9644-409A1B7A717D}" id="{7EDBF25F-649B-46DC-8766-93BD076CFCFF}">
    <text xml:space="preserve">District 74 International Prepared Contest
</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11.xml"/><Relationship Id="rId3" Type="http://schemas.openxmlformats.org/officeDocument/2006/relationships/hyperlink" Target="https://drive.google.com/file/d/1N04zJHayqbqU3iZolabVBx6j20UL1WF_/view?usp=share_link" TargetMode="External"/><Relationship Id="rId7" Type="http://schemas.openxmlformats.org/officeDocument/2006/relationships/printerSettings" Target="../printerSettings/printerSettings4.bin"/><Relationship Id="rId2" Type="http://schemas.openxmlformats.org/officeDocument/2006/relationships/hyperlink" Target="https://drive.google.com/file/d/1hiMIqsVTQzD5_vnDZgFbzt78By-lnQTa/view?usp=share_link" TargetMode="External"/><Relationship Id="rId1" Type="http://schemas.openxmlformats.org/officeDocument/2006/relationships/hyperlink" Target="https://docs.google.com/document/d/1rXQ0iFxCNplMaAukvCWzDlM2CW2YjqxG/edit?usp=share_link&amp;ouid=117812877033657848724&amp;rtpof=true&amp;sd=true" TargetMode="External"/><Relationship Id="rId6" Type="http://schemas.openxmlformats.org/officeDocument/2006/relationships/hyperlink" Target="https://docs.google.com/document/d/1hfS2j1SPrQQKC3vlzDc0uzGnp5GdB1xy/edit?usp=share_link&amp;ouid=117812877033657848724&amp;rtpof=true&amp;sd=true" TargetMode="External"/><Relationship Id="rId5" Type="http://schemas.openxmlformats.org/officeDocument/2006/relationships/hyperlink" Target="https://docs.google.com/presentation/d/1gQtgl0-9gjU7Jm2EeCpRz0-0Sz4KuGS7/edit?usp=share_link&amp;ouid=117812877033657848724&amp;rtpof=true&amp;sd=true" TargetMode="External"/><Relationship Id="rId4" Type="http://schemas.openxmlformats.org/officeDocument/2006/relationships/hyperlink" Target="https://docs.google.com/document/d/1mmH03WFrvlh9ZofXhNgYM3j04rnyG1YI/edit?usp=sharing&amp;ouid=117812877033657848724&amp;rtpof=true&amp;sd=true"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7D284-164B-49DE-BB63-5485F76B8A85}">
  <sheetPr>
    <tabColor rgb="FFC00000"/>
  </sheetPr>
  <dimension ref="A1:L36"/>
  <sheetViews>
    <sheetView workbookViewId="0">
      <selection activeCell="C9" sqref="C9"/>
    </sheetView>
  </sheetViews>
  <sheetFormatPr defaultColWidth="8.85546875" defaultRowHeight="15"/>
  <cols>
    <col min="1" max="1" width="25.42578125" style="193" customWidth="1"/>
    <col min="2" max="2" width="8.85546875" style="260"/>
    <col min="3" max="5" width="8.85546875" style="193"/>
    <col min="6" max="6" width="8.85546875" style="192"/>
    <col min="7" max="7" width="33.28515625" style="192" customWidth="1"/>
    <col min="8" max="9" width="8.85546875" style="192"/>
    <col min="10" max="11" width="8.85546875" style="193"/>
    <col min="12" max="12" width="49.28515625" style="193" customWidth="1"/>
    <col min="13" max="16384" width="8.85546875" style="193"/>
  </cols>
  <sheetData>
    <row r="1" spans="1:12" ht="13.15" customHeight="1">
      <c r="A1" s="214"/>
      <c r="B1" s="303"/>
      <c r="C1" s="303"/>
      <c r="D1" s="303"/>
      <c r="E1" s="303"/>
      <c r="F1" s="303"/>
      <c r="G1" s="303"/>
      <c r="H1" s="303"/>
      <c r="I1" s="303"/>
      <c r="J1" s="303"/>
      <c r="K1" s="303"/>
      <c r="L1" s="303"/>
    </row>
    <row r="2" spans="1:12">
      <c r="A2" s="214"/>
      <c r="B2" s="303"/>
      <c r="C2" s="303"/>
      <c r="D2" s="303"/>
      <c r="E2" s="303"/>
      <c r="F2" s="303"/>
      <c r="G2" s="303"/>
      <c r="H2" s="303"/>
      <c r="I2" s="303"/>
      <c r="J2" s="303"/>
      <c r="K2" s="303"/>
      <c r="L2" s="303"/>
    </row>
    <row r="3" spans="1:12" ht="42.6" customHeight="1">
      <c r="A3" s="214"/>
      <c r="B3" s="304" t="s">
        <v>0</v>
      </c>
      <c r="C3" s="305"/>
      <c r="D3" s="305"/>
      <c r="E3" s="305"/>
      <c r="F3" s="305"/>
      <c r="G3" s="305"/>
      <c r="H3" s="305"/>
      <c r="I3" s="305"/>
      <c r="J3" s="305"/>
      <c r="K3" s="305"/>
      <c r="L3" s="305"/>
    </row>
    <row r="4" spans="1:12" ht="25.15" customHeight="1">
      <c r="A4" s="214"/>
      <c r="B4" s="247" t="s">
        <v>1</v>
      </c>
      <c r="C4" s="194"/>
      <c r="D4" s="194"/>
      <c r="E4" s="194"/>
      <c r="F4" s="195"/>
      <c r="G4" s="196"/>
      <c r="H4" s="196"/>
      <c r="I4" s="196"/>
      <c r="J4" s="197"/>
      <c r="K4" s="197"/>
      <c r="L4" s="198"/>
    </row>
    <row r="5" spans="1:12" ht="49.15" customHeight="1">
      <c r="A5" s="214"/>
      <c r="B5" s="306" t="s">
        <v>2</v>
      </c>
      <c r="C5" s="307"/>
      <c r="D5" s="307"/>
      <c r="E5" s="307"/>
      <c r="F5" s="307"/>
      <c r="G5" s="307"/>
      <c r="H5" s="307"/>
      <c r="I5" s="307"/>
      <c r="J5" s="307"/>
      <c r="K5" s="307"/>
      <c r="L5" s="308"/>
    </row>
    <row r="6" spans="1:12" ht="25.15" customHeight="1">
      <c r="A6" s="214"/>
      <c r="B6" s="248" t="s">
        <v>3</v>
      </c>
      <c r="C6" s="199"/>
      <c r="D6" s="200"/>
      <c r="E6" s="200"/>
      <c r="F6" s="309" t="s">
        <v>4</v>
      </c>
      <c r="G6" s="309"/>
      <c r="H6" s="309"/>
      <c r="I6" s="309"/>
      <c r="J6" s="309"/>
      <c r="K6" s="309"/>
      <c r="L6" s="310"/>
    </row>
    <row r="7" spans="1:12" ht="25.15" customHeight="1">
      <c r="A7" s="214"/>
      <c r="B7" s="249" t="s">
        <v>5</v>
      </c>
      <c r="C7" s="201"/>
      <c r="D7" s="201"/>
      <c r="E7" s="201"/>
      <c r="F7" s="205"/>
      <c r="G7" s="205"/>
      <c r="H7" s="205"/>
      <c r="I7" s="205"/>
      <c r="J7" s="201"/>
      <c r="K7" s="201"/>
      <c r="L7" s="206"/>
    </row>
    <row r="8" spans="1:12" ht="39.6" customHeight="1">
      <c r="A8" s="214"/>
      <c r="B8" s="249" t="s">
        <v>6</v>
      </c>
      <c r="C8" s="202"/>
      <c r="D8" s="201"/>
      <c r="E8" s="201"/>
      <c r="F8" s="297" t="s">
        <v>7</v>
      </c>
      <c r="G8" s="297"/>
      <c r="H8" s="297"/>
      <c r="I8" s="297"/>
      <c r="J8" s="297"/>
      <c r="K8" s="297"/>
      <c r="L8" s="298"/>
    </row>
    <row r="9" spans="1:12" ht="48.6" customHeight="1">
      <c r="A9" s="214"/>
      <c r="B9" s="249" t="s">
        <v>8</v>
      </c>
      <c r="C9" s="199"/>
      <c r="D9" s="200"/>
      <c r="E9" s="200"/>
      <c r="F9" s="299" t="s">
        <v>9</v>
      </c>
      <c r="G9" s="299"/>
      <c r="H9" s="299"/>
      <c r="I9" s="299"/>
      <c r="J9" s="299"/>
      <c r="K9" s="299"/>
      <c r="L9" s="300"/>
    </row>
    <row r="10" spans="1:12" ht="55.9" customHeight="1">
      <c r="A10" s="214"/>
      <c r="B10" s="250" t="s">
        <v>8</v>
      </c>
      <c r="F10" s="301" t="s">
        <v>10</v>
      </c>
      <c r="G10" s="301"/>
      <c r="H10" s="301"/>
      <c r="I10" s="301"/>
      <c r="J10" s="301"/>
      <c r="K10" s="301"/>
      <c r="L10" s="302"/>
    </row>
    <row r="11" spans="1:12">
      <c r="A11" s="214"/>
      <c r="B11" s="311" t="s">
        <v>11</v>
      </c>
      <c r="C11" s="312"/>
      <c r="D11" s="312"/>
      <c r="E11" s="312"/>
      <c r="F11" s="209">
        <v>1</v>
      </c>
      <c r="G11" s="207" t="s">
        <v>12</v>
      </c>
      <c r="H11" s="207"/>
      <c r="I11" s="207"/>
      <c r="J11" s="207"/>
      <c r="K11" s="207"/>
      <c r="L11" s="208"/>
    </row>
    <row r="12" spans="1:12">
      <c r="A12" s="214"/>
      <c r="B12" s="311"/>
      <c r="C12" s="312"/>
      <c r="D12" s="312"/>
      <c r="E12" s="312"/>
      <c r="F12" s="209">
        <v>1</v>
      </c>
      <c r="G12" s="192" t="s">
        <v>13</v>
      </c>
      <c r="H12" s="207"/>
      <c r="I12" s="207"/>
      <c r="J12" s="207"/>
      <c r="K12" s="207"/>
      <c r="L12" s="208"/>
    </row>
    <row r="13" spans="1:12">
      <c r="A13" s="214"/>
      <c r="B13" s="311"/>
      <c r="C13" s="312"/>
      <c r="D13" s="312"/>
      <c r="E13" s="312"/>
      <c r="F13" s="209">
        <v>1</v>
      </c>
      <c r="G13" s="192" t="s">
        <v>14</v>
      </c>
      <c r="H13" s="207"/>
      <c r="I13" s="207"/>
      <c r="J13" s="207"/>
      <c r="K13" s="207"/>
      <c r="L13" s="208"/>
    </row>
    <row r="14" spans="1:12">
      <c r="A14" s="214"/>
      <c r="B14" s="311"/>
      <c r="C14" s="312"/>
      <c r="D14" s="312"/>
      <c r="E14" s="312"/>
      <c r="F14" s="209">
        <v>1</v>
      </c>
      <c r="G14" s="192" t="s">
        <v>15</v>
      </c>
      <c r="H14" s="207"/>
      <c r="I14" s="207"/>
      <c r="J14" s="207"/>
      <c r="K14" s="207"/>
      <c r="L14" s="208"/>
    </row>
    <row r="15" spans="1:12">
      <c r="A15" s="214"/>
      <c r="B15" s="251"/>
      <c r="F15" s="209"/>
      <c r="G15" s="192" t="s">
        <v>16</v>
      </c>
      <c r="H15" s="301" t="s">
        <v>17</v>
      </c>
      <c r="I15" s="301"/>
      <c r="J15" s="301"/>
      <c r="K15" s="301"/>
      <c r="L15" s="302"/>
    </row>
    <row r="16" spans="1:12">
      <c r="A16" s="214"/>
      <c r="B16" s="251"/>
      <c r="F16" s="209">
        <v>2</v>
      </c>
      <c r="G16" s="192" t="s">
        <v>18</v>
      </c>
      <c r="H16" s="207"/>
      <c r="I16" s="207"/>
      <c r="J16" s="207"/>
      <c r="K16" s="207"/>
      <c r="L16" s="208"/>
    </row>
    <row r="17" spans="1:12">
      <c r="A17" s="214"/>
      <c r="B17" s="251"/>
      <c r="F17" s="209">
        <v>3</v>
      </c>
      <c r="G17" s="192" t="s">
        <v>19</v>
      </c>
      <c r="H17" s="207"/>
      <c r="I17" s="207"/>
      <c r="J17" s="207"/>
      <c r="K17" s="207"/>
      <c r="L17" s="208"/>
    </row>
    <row r="18" spans="1:12">
      <c r="A18" s="214"/>
      <c r="B18" s="251"/>
      <c r="F18" s="209">
        <v>2</v>
      </c>
      <c r="G18" s="192" t="s">
        <v>20</v>
      </c>
      <c r="H18" s="207"/>
      <c r="I18" s="207"/>
      <c r="J18" s="207"/>
      <c r="K18" s="207"/>
      <c r="L18" s="208"/>
    </row>
    <row r="19" spans="1:12">
      <c r="A19" s="214"/>
      <c r="B19" s="247"/>
      <c r="C19" s="197"/>
      <c r="D19" s="197"/>
      <c r="E19" s="197"/>
      <c r="F19" s="210" t="s">
        <v>21</v>
      </c>
      <c r="G19" s="196" t="s">
        <v>22</v>
      </c>
      <c r="H19" s="211"/>
      <c r="I19" s="211"/>
      <c r="J19" s="211"/>
      <c r="K19" s="211"/>
      <c r="L19" s="212"/>
    </row>
    <row r="20" spans="1:12" ht="73.900000000000006" customHeight="1">
      <c r="A20" s="214"/>
      <c r="B20" s="249" t="s">
        <v>12</v>
      </c>
      <c r="C20" s="200"/>
      <c r="D20" s="200"/>
      <c r="E20" s="200"/>
      <c r="F20" s="299" t="s">
        <v>23</v>
      </c>
      <c r="G20" s="299"/>
      <c r="H20" s="299"/>
      <c r="I20" s="299"/>
      <c r="J20" s="299"/>
      <c r="K20" s="299"/>
      <c r="L20" s="300"/>
    </row>
    <row r="21" spans="1:12" ht="73.900000000000006" customHeight="1">
      <c r="A21" s="214"/>
      <c r="B21" s="252" t="s">
        <v>13</v>
      </c>
      <c r="C21" s="199"/>
      <c r="D21" s="200"/>
      <c r="E21" s="200"/>
      <c r="F21" s="299" t="s">
        <v>24</v>
      </c>
      <c r="G21" s="299"/>
      <c r="H21" s="299"/>
      <c r="I21" s="299"/>
      <c r="J21" s="299"/>
      <c r="K21" s="299"/>
      <c r="L21" s="300"/>
    </row>
    <row r="22" spans="1:12" ht="73.900000000000006" customHeight="1">
      <c r="A22" s="214"/>
      <c r="B22" s="249" t="s">
        <v>14</v>
      </c>
      <c r="C22" s="200"/>
      <c r="D22" s="200"/>
      <c r="E22" s="200"/>
      <c r="F22" s="299" t="s">
        <v>24</v>
      </c>
      <c r="G22" s="299"/>
      <c r="H22" s="299"/>
      <c r="I22" s="299"/>
      <c r="J22" s="299"/>
      <c r="K22" s="299"/>
      <c r="L22" s="300"/>
    </row>
    <row r="23" spans="1:12" ht="25.15" customHeight="1">
      <c r="A23" s="214"/>
      <c r="B23" s="253"/>
    </row>
    <row r="24" spans="1:12" ht="25.15" customHeight="1">
      <c r="A24" s="214"/>
      <c r="B24" s="254" t="s">
        <v>25</v>
      </c>
    </row>
    <row r="25" spans="1:12" ht="25.15" customHeight="1">
      <c r="A25" s="214"/>
      <c r="B25" s="253"/>
    </row>
    <row r="26" spans="1:12" ht="44.45" customHeight="1">
      <c r="A26" s="214"/>
      <c r="B26" s="255" t="s">
        <v>26</v>
      </c>
      <c r="C26" s="200"/>
      <c r="D26" s="200"/>
      <c r="E26" s="200"/>
      <c r="F26" s="293" t="s">
        <v>27</v>
      </c>
      <c r="G26" s="293"/>
      <c r="H26" s="293"/>
      <c r="I26" s="293"/>
      <c r="J26" s="293"/>
      <c r="K26" s="293"/>
      <c r="L26" s="294"/>
    </row>
    <row r="27" spans="1:12" ht="44.45" customHeight="1">
      <c r="A27" s="214"/>
      <c r="B27" s="256" t="s">
        <v>28</v>
      </c>
      <c r="C27" s="202"/>
      <c r="D27" s="201"/>
      <c r="E27" s="201"/>
      <c r="F27" s="295" t="s">
        <v>29</v>
      </c>
      <c r="G27" s="295"/>
      <c r="H27" s="295"/>
      <c r="I27" s="295"/>
      <c r="J27" s="295"/>
      <c r="K27" s="295"/>
      <c r="L27" s="296"/>
    </row>
    <row r="28" spans="1:12" ht="44.45" customHeight="1">
      <c r="A28" s="214"/>
      <c r="B28" s="255" t="s">
        <v>30</v>
      </c>
      <c r="C28" s="200"/>
      <c r="D28" s="200"/>
      <c r="E28" s="200"/>
      <c r="F28" s="293" t="s">
        <v>31</v>
      </c>
      <c r="G28" s="293"/>
      <c r="H28" s="293"/>
      <c r="I28" s="293"/>
      <c r="J28" s="293"/>
      <c r="K28" s="293"/>
      <c r="L28" s="294"/>
    </row>
    <row r="29" spans="1:12" ht="25.15" customHeight="1" thickBot="1">
      <c r="A29" s="214"/>
      <c r="B29" s="257"/>
      <c r="C29" s="203"/>
      <c r="D29" s="203"/>
      <c r="E29" s="203"/>
      <c r="F29" s="204"/>
      <c r="G29" s="204"/>
      <c r="H29" s="204"/>
      <c r="I29" s="204"/>
      <c r="J29" s="203"/>
      <c r="K29" s="203"/>
      <c r="L29" s="203"/>
    </row>
    <row r="30" spans="1:12" ht="25.15" customHeight="1">
      <c r="B30" s="258" t="s">
        <v>32</v>
      </c>
    </row>
    <row r="31" spans="1:12" ht="25.15" customHeight="1">
      <c r="B31" s="259"/>
    </row>
    <row r="32" spans="1:12" ht="25.15" customHeight="1"/>
    <row r="33" ht="25.15" customHeight="1"/>
    <row r="34" ht="25.15" customHeight="1"/>
    <row r="35" ht="25.15" customHeight="1"/>
    <row r="36" ht="25.15" customHeight="1"/>
  </sheetData>
  <mergeCells count="15">
    <mergeCell ref="B1:L2"/>
    <mergeCell ref="B3:L3"/>
    <mergeCell ref="B5:L5"/>
    <mergeCell ref="F22:L22"/>
    <mergeCell ref="F6:L6"/>
    <mergeCell ref="B11:E14"/>
    <mergeCell ref="F26:L26"/>
    <mergeCell ref="F27:L27"/>
    <mergeCell ref="F28:L28"/>
    <mergeCell ref="F8:L8"/>
    <mergeCell ref="F9:L9"/>
    <mergeCell ref="F10:L10"/>
    <mergeCell ref="H15:L15"/>
    <mergeCell ref="F21:L21"/>
    <mergeCell ref="F20:L2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6B110-3F86-4836-AE3E-693384F6E7B1}">
  <sheetPr>
    <pageSetUpPr fitToPage="1"/>
  </sheetPr>
  <dimension ref="A1:AA208"/>
  <sheetViews>
    <sheetView tabSelected="1" topLeftCell="A8" zoomScaleNormal="100" workbookViewId="0"/>
  </sheetViews>
  <sheetFormatPr defaultRowHeight="15"/>
  <cols>
    <col min="1" max="1" width="26.85546875" customWidth="1"/>
    <col min="2" max="2" width="5" style="10" customWidth="1"/>
    <col min="3" max="3" width="22.85546875" customWidth="1"/>
    <col min="4" max="4" width="3.42578125" customWidth="1"/>
    <col min="5" max="9" width="12.42578125" customWidth="1"/>
    <col min="10" max="10" width="1.7109375" customWidth="1"/>
    <col min="11" max="27" width="8.85546875" style="31"/>
  </cols>
  <sheetData>
    <row r="1" spans="1:14" ht="13.15" customHeight="1">
      <c r="A1" s="1"/>
      <c r="B1" s="9"/>
      <c r="C1" s="1"/>
      <c r="D1" s="1"/>
      <c r="E1" s="1"/>
      <c r="F1" s="1"/>
      <c r="G1" s="1"/>
      <c r="H1" s="1"/>
      <c r="I1" s="1"/>
      <c r="J1" s="1"/>
    </row>
    <row r="2" spans="1:14" ht="48" customHeight="1">
      <c r="A2" s="1"/>
      <c r="B2" s="317" t="s">
        <v>33</v>
      </c>
      <c r="C2" s="317"/>
      <c r="D2" s="317"/>
      <c r="E2" s="317"/>
      <c r="F2" s="317"/>
      <c r="G2" s="317"/>
      <c r="H2" s="317"/>
      <c r="I2" s="317"/>
      <c r="J2" s="1"/>
    </row>
    <row r="3" spans="1:14" ht="6" customHeight="1">
      <c r="A3" s="1"/>
      <c r="B3" s="177"/>
      <c r="C3" s="177"/>
      <c r="D3" s="177"/>
      <c r="E3" s="177"/>
      <c r="F3" s="177"/>
      <c r="G3" s="177"/>
      <c r="H3" s="177"/>
      <c r="I3" s="177"/>
      <c r="J3" s="1"/>
    </row>
    <row r="4" spans="1:14" ht="48" customHeight="1">
      <c r="A4" s="1"/>
      <c r="B4" s="317" t="s">
        <v>34</v>
      </c>
      <c r="C4" s="317"/>
      <c r="D4" s="317"/>
      <c r="E4" s="317"/>
      <c r="F4" s="317"/>
      <c r="G4" s="317"/>
      <c r="H4" s="317"/>
      <c r="I4" s="317"/>
      <c r="J4" s="1"/>
    </row>
    <row r="5" spans="1:14" ht="9.6" customHeight="1">
      <c r="A5" s="1"/>
      <c r="B5" s="177"/>
      <c r="C5" s="177"/>
      <c r="D5" s="177"/>
      <c r="E5" s="177"/>
      <c r="F5" s="177"/>
      <c r="G5" s="177"/>
      <c r="H5" s="177"/>
      <c r="I5" s="177"/>
      <c r="J5" s="1"/>
    </row>
    <row r="6" spans="1:14" ht="104.45" customHeight="1">
      <c r="A6" s="1"/>
      <c r="B6" s="317" t="s">
        <v>35</v>
      </c>
      <c r="C6" s="317"/>
      <c r="D6" s="317"/>
      <c r="E6" s="317"/>
      <c r="F6" s="317"/>
      <c r="G6" s="317"/>
      <c r="H6" s="317"/>
      <c r="I6" s="317"/>
      <c r="J6" s="1"/>
      <c r="N6" s="80"/>
    </row>
    <row r="7" spans="1:14" ht="11.45" customHeight="1">
      <c r="A7" s="1"/>
      <c r="B7" s="177"/>
      <c r="C7" s="177"/>
      <c r="D7" s="177"/>
      <c r="E7" s="177"/>
      <c r="F7" s="177"/>
      <c r="G7" s="177"/>
      <c r="H7" s="177"/>
      <c r="I7" s="177"/>
      <c r="J7" s="1"/>
      <c r="N7" s="80"/>
    </row>
    <row r="8" spans="1:14" ht="40.9" customHeight="1">
      <c r="A8" s="1"/>
      <c r="B8" s="317" t="s">
        <v>36</v>
      </c>
      <c r="C8" s="317"/>
      <c r="D8" s="317"/>
      <c r="E8" s="317"/>
      <c r="F8" s="317"/>
      <c r="G8" s="317"/>
      <c r="H8" s="317"/>
      <c r="I8" s="317"/>
      <c r="J8" s="1"/>
      <c r="M8" s="80"/>
    </row>
    <row r="9" spans="1:14" ht="10.15" customHeight="1" thickBot="1">
      <c r="A9" s="1"/>
      <c r="B9" s="318"/>
      <c r="C9" s="318"/>
      <c r="D9" s="318"/>
      <c r="E9" s="318"/>
      <c r="F9" s="318"/>
      <c r="G9" s="318"/>
      <c r="H9" s="318"/>
      <c r="I9" s="318"/>
      <c r="J9" s="1"/>
    </row>
    <row r="10" spans="1:14" ht="14.45" customHeight="1">
      <c r="A10" s="1"/>
      <c r="B10" s="313" t="s">
        <v>37</v>
      </c>
      <c r="C10" s="313"/>
      <c r="D10" s="313"/>
      <c r="E10" s="313"/>
      <c r="F10" s="313"/>
      <c r="G10" s="313"/>
      <c r="H10" s="313"/>
      <c r="I10" s="314"/>
      <c r="J10" s="1"/>
    </row>
    <row r="11" spans="1:14">
      <c r="A11" s="175"/>
      <c r="B11" s="32"/>
      <c r="C11" s="31"/>
      <c r="D11" s="31"/>
      <c r="E11" s="31"/>
      <c r="F11" s="31"/>
      <c r="G11" s="31"/>
      <c r="H11" s="31"/>
      <c r="I11" s="131"/>
      <c r="J11" s="1"/>
    </row>
    <row r="12" spans="1:14" ht="14.45" customHeight="1">
      <c r="A12" s="175"/>
      <c r="B12" s="32"/>
      <c r="C12" s="132"/>
      <c r="D12" s="133"/>
      <c r="E12" s="315"/>
      <c r="F12" s="315"/>
      <c r="G12" s="315"/>
      <c r="H12" s="315"/>
      <c r="I12" s="316"/>
      <c r="J12" s="1"/>
    </row>
    <row r="13" spans="1:14" ht="15.75">
      <c r="A13" s="175"/>
      <c r="B13" s="32"/>
      <c r="C13" s="132"/>
      <c r="D13" s="31"/>
      <c r="E13" s="31"/>
      <c r="F13" s="31"/>
      <c r="G13" s="31"/>
      <c r="H13" s="31"/>
      <c r="I13" s="131"/>
      <c r="J13" s="1"/>
    </row>
    <row r="14" spans="1:14" ht="15.75">
      <c r="A14" s="175"/>
      <c r="B14" s="32"/>
      <c r="C14" s="132"/>
      <c r="D14" s="31"/>
      <c r="E14" s="31"/>
      <c r="F14" s="31"/>
      <c r="G14" s="31"/>
      <c r="H14" s="31"/>
      <c r="I14" s="131"/>
      <c r="J14" s="1"/>
    </row>
    <row r="15" spans="1:14" ht="15.75">
      <c r="A15" s="175"/>
      <c r="B15" s="32"/>
      <c r="C15" s="132"/>
      <c r="D15" s="31"/>
      <c r="E15" s="31"/>
      <c r="F15" s="31"/>
      <c r="G15" s="31"/>
      <c r="H15" s="31"/>
      <c r="I15" s="131"/>
      <c r="J15" s="1"/>
    </row>
    <row r="16" spans="1:14" ht="15.75">
      <c r="A16" s="175"/>
      <c r="B16" s="32"/>
      <c r="C16" s="132"/>
      <c r="D16" s="31"/>
      <c r="E16" s="31"/>
      <c r="F16" s="31"/>
      <c r="G16" s="31"/>
      <c r="H16" s="31"/>
      <c r="I16" s="131"/>
      <c r="J16" s="1"/>
    </row>
    <row r="17" spans="1:14" ht="15.75">
      <c r="A17" s="175"/>
      <c r="B17" s="32"/>
      <c r="C17" s="132"/>
      <c r="D17" s="31"/>
      <c r="E17" s="31"/>
      <c r="F17" s="31"/>
      <c r="G17" s="31"/>
      <c r="H17" s="31"/>
      <c r="I17" s="131"/>
      <c r="J17" s="1"/>
    </row>
    <row r="18" spans="1:14" ht="15.75">
      <c r="A18" s="175"/>
      <c r="B18" s="32"/>
      <c r="C18" s="132"/>
      <c r="D18" s="31"/>
      <c r="E18" s="31"/>
      <c r="F18" s="31"/>
      <c r="G18" s="31"/>
      <c r="H18" s="31"/>
      <c r="I18" s="131"/>
      <c r="J18" s="1"/>
    </row>
    <row r="19" spans="1:14" ht="15.75">
      <c r="A19" s="175"/>
      <c r="B19" s="32"/>
      <c r="C19" s="132"/>
      <c r="D19" s="31"/>
      <c r="E19" s="31"/>
      <c r="F19" s="31"/>
      <c r="G19" s="31"/>
      <c r="H19" s="31"/>
      <c r="I19" s="131"/>
      <c r="J19" s="1"/>
    </row>
    <row r="20" spans="1:14">
      <c r="A20" s="175"/>
      <c r="B20" s="32"/>
      <c r="C20" s="31"/>
      <c r="D20" s="31"/>
      <c r="E20" s="31"/>
      <c r="F20" s="31"/>
      <c r="G20" s="31"/>
      <c r="H20" s="31"/>
      <c r="I20" s="131"/>
      <c r="J20" s="1"/>
    </row>
    <row r="21" spans="1:14">
      <c r="A21" s="175"/>
      <c r="B21" s="32"/>
      <c r="C21" s="31"/>
      <c r="D21" s="31"/>
      <c r="E21" s="31"/>
      <c r="F21" s="31"/>
      <c r="G21" s="31"/>
      <c r="H21" s="31"/>
      <c r="I21" s="131"/>
      <c r="J21" s="1"/>
    </row>
    <row r="22" spans="1:14">
      <c r="A22" s="175"/>
      <c r="B22" s="32"/>
      <c r="C22" s="31"/>
      <c r="D22" s="31"/>
      <c r="E22" s="31"/>
      <c r="F22" s="31"/>
      <c r="G22" s="31"/>
      <c r="H22" s="31"/>
      <c r="I22" s="131"/>
      <c r="J22" s="1"/>
    </row>
    <row r="23" spans="1:14">
      <c r="A23" s="175"/>
      <c r="B23" s="32"/>
      <c r="C23" s="31"/>
      <c r="D23" s="31"/>
      <c r="E23" s="31"/>
      <c r="F23" s="31"/>
      <c r="G23" s="31"/>
      <c r="H23" s="31"/>
      <c r="I23" s="131"/>
      <c r="J23" s="1"/>
      <c r="N23"/>
    </row>
    <row r="24" spans="1:14">
      <c r="A24" s="175"/>
      <c r="B24" s="32"/>
      <c r="C24" s="31"/>
      <c r="D24" s="31"/>
      <c r="E24" s="31"/>
      <c r="F24" s="31"/>
      <c r="G24" s="31"/>
      <c r="H24" s="31"/>
      <c r="I24" s="131"/>
      <c r="J24" s="1"/>
    </row>
    <row r="25" spans="1:14">
      <c r="A25" s="175"/>
      <c r="B25" s="32"/>
      <c r="C25" s="31"/>
      <c r="D25" s="31"/>
      <c r="E25" s="31"/>
      <c r="F25" s="31"/>
      <c r="G25" s="31"/>
      <c r="H25" s="31"/>
      <c r="I25" s="131"/>
      <c r="J25" s="1"/>
    </row>
    <row r="26" spans="1:14">
      <c r="A26" s="175"/>
      <c r="B26" s="32"/>
      <c r="C26" s="31"/>
      <c r="D26" s="31"/>
      <c r="E26" s="31"/>
      <c r="F26" s="31"/>
      <c r="G26" s="31"/>
      <c r="H26" s="31"/>
      <c r="I26" s="131"/>
      <c r="J26" s="1"/>
    </row>
    <row r="27" spans="1:14">
      <c r="A27" s="175"/>
      <c r="B27" s="32"/>
      <c r="C27" s="31"/>
      <c r="D27" s="31"/>
      <c r="E27" s="31"/>
      <c r="F27" s="31"/>
      <c r="G27" s="31"/>
      <c r="H27" s="31"/>
      <c r="I27" s="131"/>
      <c r="J27" s="1"/>
    </row>
    <row r="28" spans="1:14">
      <c r="A28" s="175"/>
      <c r="B28" s="32"/>
      <c r="C28" s="31"/>
      <c r="D28" s="31"/>
      <c r="E28" s="31"/>
      <c r="F28" s="31"/>
      <c r="G28" s="31"/>
      <c r="H28" s="31"/>
      <c r="I28" s="131"/>
      <c r="J28" s="1"/>
    </row>
    <row r="29" spans="1:14">
      <c r="A29" s="175"/>
      <c r="B29" s="32"/>
      <c r="C29" s="31"/>
      <c r="D29" s="31"/>
      <c r="E29" s="31"/>
      <c r="F29" s="31"/>
      <c r="G29" s="31"/>
      <c r="H29" s="31"/>
      <c r="I29" s="131"/>
      <c r="J29" s="1"/>
    </row>
    <row r="30" spans="1:14">
      <c r="A30" s="175"/>
      <c r="B30" s="32"/>
      <c r="C30" s="31"/>
      <c r="D30" s="31"/>
      <c r="E30" s="31"/>
      <c r="F30" s="31"/>
      <c r="G30" s="31"/>
      <c r="H30" s="31"/>
      <c r="I30" s="131"/>
      <c r="J30" s="1"/>
    </row>
    <row r="31" spans="1:14">
      <c r="A31" s="175"/>
      <c r="B31" s="32"/>
      <c r="C31" s="31"/>
      <c r="D31" s="31"/>
      <c r="E31" s="31"/>
      <c r="F31" s="31"/>
      <c r="G31" s="31"/>
      <c r="H31" s="31"/>
      <c r="I31" s="131"/>
      <c r="J31" s="1"/>
    </row>
    <row r="32" spans="1:14">
      <c r="A32" s="175"/>
      <c r="B32" s="32"/>
      <c r="C32" s="31"/>
      <c r="D32" s="31"/>
      <c r="E32" s="31"/>
      <c r="F32" s="31"/>
      <c r="G32" s="31"/>
      <c r="H32" s="31"/>
      <c r="I32" s="131"/>
      <c r="J32" s="1"/>
    </row>
    <row r="33" spans="1:10">
      <c r="A33" s="175"/>
      <c r="B33" s="32"/>
      <c r="C33" s="31"/>
      <c r="D33" s="31"/>
      <c r="E33" s="31"/>
      <c r="F33" s="31"/>
      <c r="G33" s="31"/>
      <c r="H33" s="31"/>
      <c r="I33" s="131"/>
      <c r="J33" s="1"/>
    </row>
    <row r="34" spans="1:10">
      <c r="A34" s="175"/>
      <c r="B34" s="32"/>
      <c r="C34" s="31"/>
      <c r="D34" s="31"/>
      <c r="E34" s="31"/>
      <c r="F34" s="31"/>
      <c r="G34" s="31"/>
      <c r="H34" s="31"/>
      <c r="I34" s="131"/>
      <c r="J34" s="1"/>
    </row>
    <row r="35" spans="1:10">
      <c r="A35" s="175"/>
      <c r="B35" s="32"/>
      <c r="C35" s="31"/>
      <c r="D35" s="31"/>
      <c r="E35" s="31"/>
      <c r="F35" s="31"/>
      <c r="G35" s="31"/>
      <c r="H35" s="31"/>
      <c r="I35" s="131"/>
      <c r="J35" s="1"/>
    </row>
    <row r="36" spans="1:10">
      <c r="A36" s="175"/>
      <c r="B36" s="32"/>
      <c r="C36" s="31"/>
      <c r="D36" s="31"/>
      <c r="E36" s="31"/>
      <c r="F36" s="31"/>
      <c r="G36" s="31"/>
      <c r="H36" s="31"/>
      <c r="I36" s="131"/>
      <c r="J36" s="1"/>
    </row>
    <row r="37" spans="1:10">
      <c r="A37" s="175"/>
      <c r="I37" s="103"/>
      <c r="J37" s="1"/>
    </row>
    <row r="38" spans="1:10">
      <c r="A38" s="175"/>
      <c r="I38" s="103"/>
      <c r="J38" s="1"/>
    </row>
    <row r="39" spans="1:10">
      <c r="A39" s="175"/>
      <c r="I39" s="103"/>
      <c r="J39" s="1"/>
    </row>
    <row r="40" spans="1:10" ht="20.25">
      <c r="A40" s="281" t="s">
        <v>423</v>
      </c>
      <c r="I40" s="103"/>
      <c r="J40" s="1"/>
    </row>
    <row r="41" spans="1:10" ht="30">
      <c r="A41" s="215" t="s">
        <v>38</v>
      </c>
      <c r="I41" s="103"/>
      <c r="J41" s="1"/>
    </row>
    <row r="42" spans="1:10">
      <c r="A42" s="175"/>
      <c r="I42" s="103"/>
      <c r="J42" s="1"/>
    </row>
    <row r="43" spans="1:10">
      <c r="A43" s="175"/>
      <c r="B43" s="9"/>
      <c r="C43" s="1"/>
      <c r="D43" s="1"/>
      <c r="E43" s="1"/>
      <c r="F43" s="1"/>
      <c r="G43" s="1"/>
      <c r="H43" s="1"/>
      <c r="I43" s="176"/>
      <c r="J43" s="1"/>
    </row>
    <row r="44" spans="1:10" s="31" customFormat="1">
      <c r="A44" s="173"/>
      <c r="B44" s="32"/>
      <c r="I44" s="131"/>
    </row>
    <row r="45" spans="1:10" s="31" customFormat="1">
      <c r="A45" s="173"/>
      <c r="B45" s="32"/>
      <c r="I45" s="131"/>
    </row>
    <row r="46" spans="1:10" s="31" customFormat="1">
      <c r="A46" s="173"/>
      <c r="B46" s="32"/>
      <c r="I46" s="131"/>
    </row>
    <row r="47" spans="1:10" s="31" customFormat="1">
      <c r="A47" s="173"/>
      <c r="B47" s="32"/>
      <c r="I47" s="131"/>
    </row>
    <row r="48" spans="1:10" s="31" customFormat="1">
      <c r="A48" s="173"/>
      <c r="B48" s="32"/>
      <c r="I48" s="131"/>
    </row>
    <row r="49" spans="1:9" s="31" customFormat="1">
      <c r="A49" s="173"/>
      <c r="B49" s="32"/>
      <c r="I49" s="131"/>
    </row>
    <row r="50" spans="1:9" s="31" customFormat="1">
      <c r="A50" s="173"/>
      <c r="B50" s="32"/>
      <c r="I50" s="131"/>
    </row>
    <row r="51" spans="1:9" s="31" customFormat="1">
      <c r="A51" s="173"/>
      <c r="B51" s="32"/>
      <c r="I51" s="131"/>
    </row>
    <row r="52" spans="1:9" s="31" customFormat="1">
      <c r="A52" s="173"/>
      <c r="B52" s="32"/>
      <c r="I52" s="131"/>
    </row>
    <row r="53" spans="1:9" s="31" customFormat="1">
      <c r="A53" s="173"/>
      <c r="B53" s="32"/>
      <c r="I53" s="131"/>
    </row>
    <row r="54" spans="1:9" s="31" customFormat="1">
      <c r="A54" s="173"/>
      <c r="B54" s="32"/>
      <c r="I54" s="131"/>
    </row>
    <row r="55" spans="1:9" s="31" customFormat="1">
      <c r="A55" s="173"/>
      <c r="B55" s="32"/>
      <c r="I55" s="131"/>
    </row>
    <row r="56" spans="1:9" s="31" customFormat="1">
      <c r="A56" s="173"/>
      <c r="B56" s="32"/>
      <c r="I56" s="131"/>
    </row>
    <row r="57" spans="1:9" s="31" customFormat="1">
      <c r="A57" s="173"/>
      <c r="B57" s="32"/>
      <c r="I57" s="131"/>
    </row>
    <row r="58" spans="1:9" s="31" customFormat="1" ht="15.75" thickBot="1">
      <c r="A58" s="174"/>
      <c r="B58" s="134"/>
      <c r="C58" s="135"/>
      <c r="D58" s="135"/>
      <c r="E58" s="135"/>
      <c r="F58" s="135"/>
      <c r="G58" s="135"/>
      <c r="H58" s="135"/>
      <c r="I58" s="136"/>
    </row>
    <row r="59" spans="1:9" s="31" customFormat="1">
      <c r="B59" s="32"/>
    </row>
    <row r="60" spans="1:9" s="31" customFormat="1">
      <c r="B60" s="32"/>
    </row>
    <row r="61" spans="1:9" s="31" customFormat="1">
      <c r="B61" s="32"/>
    </row>
    <row r="62" spans="1:9" s="31" customFormat="1">
      <c r="B62" s="32"/>
    </row>
    <row r="63" spans="1:9" s="31" customFormat="1">
      <c r="B63" s="32"/>
    </row>
    <row r="64" spans="1:9" s="31" customFormat="1">
      <c r="B64" s="32"/>
    </row>
    <row r="65" spans="2:2" s="31" customFormat="1">
      <c r="B65" s="32"/>
    </row>
    <row r="66" spans="2:2" s="31" customFormat="1">
      <c r="B66" s="32"/>
    </row>
    <row r="67" spans="2:2" s="31" customFormat="1">
      <c r="B67" s="32"/>
    </row>
    <row r="68" spans="2:2" s="31" customFormat="1">
      <c r="B68" s="32"/>
    </row>
    <row r="69" spans="2:2" s="31" customFormat="1">
      <c r="B69" s="32"/>
    </row>
    <row r="70" spans="2:2" s="31" customFormat="1">
      <c r="B70" s="32"/>
    </row>
    <row r="71" spans="2:2" s="31" customFormat="1">
      <c r="B71" s="32"/>
    </row>
    <row r="72" spans="2:2" s="31" customFormat="1">
      <c r="B72" s="32"/>
    </row>
    <row r="73" spans="2:2" s="31" customFormat="1">
      <c r="B73" s="32"/>
    </row>
    <row r="74" spans="2:2" s="31" customFormat="1">
      <c r="B74" s="32"/>
    </row>
    <row r="75" spans="2:2" s="31" customFormat="1">
      <c r="B75" s="32"/>
    </row>
    <row r="76" spans="2:2" s="31" customFormat="1">
      <c r="B76" s="32"/>
    </row>
    <row r="77" spans="2:2" s="31" customFormat="1">
      <c r="B77" s="32"/>
    </row>
    <row r="78" spans="2:2" s="31" customFormat="1">
      <c r="B78" s="32"/>
    </row>
    <row r="79" spans="2:2" s="31" customFormat="1">
      <c r="B79" s="32"/>
    </row>
    <row r="80" spans="2:2" s="31" customFormat="1">
      <c r="B80" s="32"/>
    </row>
    <row r="81" spans="2:2" s="31" customFormat="1">
      <c r="B81" s="32"/>
    </row>
    <row r="82" spans="2:2" s="31" customFormat="1">
      <c r="B82" s="32"/>
    </row>
    <row r="83" spans="2:2" s="31" customFormat="1">
      <c r="B83" s="32"/>
    </row>
    <row r="84" spans="2:2" s="31" customFormat="1">
      <c r="B84" s="32"/>
    </row>
    <row r="85" spans="2:2" s="31" customFormat="1">
      <c r="B85" s="32"/>
    </row>
    <row r="86" spans="2:2" s="31" customFormat="1">
      <c r="B86" s="32"/>
    </row>
    <row r="87" spans="2:2" s="31" customFormat="1">
      <c r="B87" s="32"/>
    </row>
    <row r="88" spans="2:2" s="31" customFormat="1">
      <c r="B88" s="32"/>
    </row>
    <row r="89" spans="2:2" s="31" customFormat="1">
      <c r="B89" s="32"/>
    </row>
    <row r="90" spans="2:2" s="31" customFormat="1">
      <c r="B90" s="32"/>
    </row>
    <row r="91" spans="2:2" s="31" customFormat="1">
      <c r="B91" s="32"/>
    </row>
    <row r="92" spans="2:2" s="31" customFormat="1">
      <c r="B92" s="32"/>
    </row>
    <row r="93" spans="2:2" s="31" customFormat="1">
      <c r="B93" s="32"/>
    </row>
    <row r="94" spans="2:2" s="31" customFormat="1">
      <c r="B94" s="32"/>
    </row>
    <row r="95" spans="2:2" s="31" customFormat="1">
      <c r="B95" s="32"/>
    </row>
    <row r="96" spans="2:2" s="31" customFormat="1">
      <c r="B96" s="32"/>
    </row>
    <row r="97" spans="2:2" s="31" customFormat="1">
      <c r="B97" s="32"/>
    </row>
    <row r="98" spans="2:2" s="31" customFormat="1">
      <c r="B98" s="32"/>
    </row>
    <row r="99" spans="2:2" s="31" customFormat="1">
      <c r="B99" s="32"/>
    </row>
    <row r="100" spans="2:2" s="31" customFormat="1">
      <c r="B100" s="32"/>
    </row>
    <row r="101" spans="2:2" s="31" customFormat="1">
      <c r="B101" s="32"/>
    </row>
    <row r="102" spans="2:2" s="31" customFormat="1">
      <c r="B102" s="32"/>
    </row>
    <row r="103" spans="2:2" s="31" customFormat="1">
      <c r="B103" s="32"/>
    </row>
    <row r="104" spans="2:2" s="31" customFormat="1">
      <c r="B104" s="32"/>
    </row>
    <row r="105" spans="2:2" s="31" customFormat="1">
      <c r="B105" s="32"/>
    </row>
    <row r="106" spans="2:2" s="31" customFormat="1">
      <c r="B106" s="32"/>
    </row>
    <row r="107" spans="2:2" s="31" customFormat="1">
      <c r="B107" s="32"/>
    </row>
    <row r="108" spans="2:2" s="31" customFormat="1">
      <c r="B108" s="32"/>
    </row>
    <row r="109" spans="2:2" s="31" customFormat="1">
      <c r="B109" s="32"/>
    </row>
    <row r="110" spans="2:2" s="31" customFormat="1">
      <c r="B110" s="32"/>
    </row>
    <row r="111" spans="2:2" s="31" customFormat="1">
      <c r="B111" s="32"/>
    </row>
    <row r="112" spans="2:2" s="31" customFormat="1">
      <c r="B112" s="32"/>
    </row>
    <row r="113" spans="1:10" s="31" customFormat="1">
      <c r="B113" s="32"/>
    </row>
    <row r="114" spans="1:10" s="31" customFormat="1">
      <c r="B114" s="32"/>
    </row>
    <row r="115" spans="1:10" s="31" customFormat="1">
      <c r="B115" s="32"/>
    </row>
    <row r="116" spans="1:10" s="31" customFormat="1">
      <c r="B116" s="32"/>
    </row>
    <row r="117" spans="1:10" s="31" customFormat="1">
      <c r="B117" s="32"/>
    </row>
    <row r="118" spans="1:10" s="31" customFormat="1">
      <c r="B118" s="32"/>
    </row>
    <row r="119" spans="1:10" s="31" customFormat="1">
      <c r="B119" s="32"/>
    </row>
    <row r="120" spans="1:10" s="31" customFormat="1">
      <c r="B120" s="32"/>
    </row>
    <row r="121" spans="1:10" s="31" customFormat="1">
      <c r="B121" s="32"/>
    </row>
    <row r="122" spans="1:10">
      <c r="A122" s="31"/>
      <c r="B122" s="32"/>
      <c r="C122" s="31"/>
      <c r="D122" s="31"/>
      <c r="E122" s="31"/>
      <c r="F122" s="31"/>
      <c r="G122" s="31"/>
      <c r="H122" s="31"/>
      <c r="I122" s="31"/>
      <c r="J122" s="31"/>
    </row>
    <row r="123" spans="1:10">
      <c r="A123" s="31"/>
      <c r="B123" s="32"/>
      <c r="C123" s="31"/>
      <c r="D123" s="31"/>
      <c r="E123" s="31"/>
      <c r="F123" s="31"/>
      <c r="G123" s="31"/>
      <c r="H123" s="31"/>
      <c r="I123" s="31"/>
      <c r="J123" s="31"/>
    </row>
    <row r="124" spans="1:10">
      <c r="A124" s="31"/>
      <c r="B124" s="32"/>
      <c r="C124" s="31"/>
      <c r="D124" s="31"/>
      <c r="E124" s="31"/>
      <c r="F124" s="31"/>
      <c r="G124" s="31"/>
      <c r="H124" s="31"/>
      <c r="I124" s="31"/>
      <c r="J124" s="31"/>
    </row>
    <row r="125" spans="1:10">
      <c r="A125" s="31"/>
      <c r="B125" s="32"/>
      <c r="C125" s="31"/>
      <c r="D125" s="31"/>
      <c r="E125" s="31"/>
      <c r="F125" s="31"/>
      <c r="G125" s="31"/>
      <c r="H125" s="31"/>
      <c r="I125" s="31"/>
      <c r="J125" s="31"/>
    </row>
    <row r="126" spans="1:10">
      <c r="A126" s="31"/>
      <c r="B126" s="32"/>
      <c r="C126" s="31"/>
      <c r="D126" s="31"/>
      <c r="E126" s="31"/>
      <c r="F126" s="31"/>
      <c r="G126" s="31"/>
      <c r="H126" s="31"/>
      <c r="I126" s="31"/>
      <c r="J126" s="31"/>
    </row>
    <row r="127" spans="1:10">
      <c r="A127" s="31"/>
      <c r="B127" s="32"/>
      <c r="C127" s="31"/>
      <c r="D127" s="31"/>
      <c r="E127" s="31"/>
      <c r="F127" s="31"/>
      <c r="G127" s="31"/>
      <c r="H127" s="31"/>
      <c r="I127" s="31"/>
      <c r="J127" s="31"/>
    </row>
    <row r="128" spans="1:10">
      <c r="A128" s="31"/>
      <c r="B128" s="32"/>
      <c r="C128" s="31"/>
      <c r="D128" s="31"/>
      <c r="E128" s="31"/>
      <c r="F128" s="31"/>
      <c r="G128" s="31"/>
      <c r="H128" s="31"/>
      <c r="I128" s="31"/>
      <c r="J128" s="31"/>
    </row>
    <row r="129" spans="1:10">
      <c r="A129" s="31"/>
      <c r="B129" s="32"/>
      <c r="C129" s="31"/>
      <c r="D129" s="31"/>
      <c r="E129" s="31"/>
      <c r="F129" s="31"/>
      <c r="G129" s="31"/>
      <c r="H129" s="31"/>
      <c r="I129" s="31"/>
      <c r="J129" s="31"/>
    </row>
    <row r="130" spans="1:10">
      <c r="A130" s="31"/>
      <c r="B130" s="32"/>
      <c r="C130" s="31"/>
      <c r="D130" s="31"/>
      <c r="E130" s="31"/>
      <c r="F130" s="31"/>
      <c r="G130" s="31"/>
      <c r="H130" s="31"/>
      <c r="I130" s="31"/>
      <c r="J130" s="31"/>
    </row>
    <row r="131" spans="1:10">
      <c r="A131" s="31"/>
      <c r="B131" s="32"/>
      <c r="C131" s="31"/>
      <c r="D131" s="31"/>
      <c r="E131" s="31"/>
      <c r="F131" s="31"/>
      <c r="G131" s="31"/>
      <c r="H131" s="31"/>
      <c r="I131" s="31"/>
      <c r="J131" s="31"/>
    </row>
    <row r="132" spans="1:10">
      <c r="A132" s="31"/>
      <c r="B132" s="32"/>
      <c r="C132" s="31"/>
      <c r="D132" s="31"/>
      <c r="E132" s="31"/>
      <c r="F132" s="31"/>
      <c r="G132" s="31"/>
      <c r="H132" s="31"/>
      <c r="I132" s="31"/>
      <c r="J132" s="31"/>
    </row>
    <row r="133" spans="1:10">
      <c r="A133" s="31"/>
      <c r="B133" s="32"/>
      <c r="C133" s="31"/>
      <c r="D133" s="31"/>
      <c r="E133" s="31"/>
      <c r="F133" s="31"/>
      <c r="G133" s="31"/>
      <c r="H133" s="31"/>
      <c r="I133" s="31"/>
      <c r="J133" s="31"/>
    </row>
    <row r="134" spans="1:10">
      <c r="A134" s="31"/>
      <c r="B134" s="32"/>
      <c r="C134" s="31"/>
      <c r="D134" s="31"/>
      <c r="E134" s="31"/>
      <c r="F134" s="31"/>
      <c r="G134" s="31"/>
      <c r="H134" s="31"/>
      <c r="I134" s="31"/>
      <c r="J134" s="31"/>
    </row>
    <row r="135" spans="1:10">
      <c r="A135" s="31"/>
      <c r="B135" s="32"/>
      <c r="C135" s="31"/>
      <c r="D135" s="31"/>
      <c r="E135" s="31"/>
      <c r="F135" s="31"/>
      <c r="G135" s="31"/>
      <c r="H135" s="31"/>
      <c r="I135" s="31"/>
      <c r="J135" s="31"/>
    </row>
    <row r="136" spans="1:10">
      <c r="A136" s="31"/>
      <c r="B136" s="32"/>
      <c r="C136" s="31"/>
      <c r="D136" s="31"/>
      <c r="E136" s="31"/>
      <c r="F136" s="31"/>
      <c r="G136" s="31"/>
      <c r="H136" s="31"/>
      <c r="I136" s="31"/>
      <c r="J136" s="31"/>
    </row>
    <row r="137" spans="1:10">
      <c r="A137" s="31"/>
      <c r="B137" s="32"/>
      <c r="C137" s="31"/>
      <c r="D137" s="31"/>
      <c r="E137" s="31"/>
      <c r="F137" s="31"/>
      <c r="G137" s="31"/>
      <c r="H137" s="31"/>
      <c r="I137" s="31"/>
      <c r="J137" s="31"/>
    </row>
    <row r="138" spans="1:10">
      <c r="A138" s="31"/>
      <c r="B138" s="32"/>
      <c r="C138" s="31"/>
      <c r="D138" s="31"/>
      <c r="E138" s="31"/>
      <c r="F138" s="31"/>
      <c r="G138" s="31"/>
      <c r="H138" s="31"/>
      <c r="I138" s="31"/>
      <c r="J138" s="31"/>
    </row>
    <row r="139" spans="1:10">
      <c r="A139" s="31"/>
      <c r="B139" s="32"/>
      <c r="C139" s="31"/>
      <c r="D139" s="31"/>
      <c r="E139" s="31"/>
      <c r="F139" s="31"/>
      <c r="G139" s="31"/>
      <c r="H139" s="31"/>
      <c r="I139" s="31"/>
      <c r="J139" s="31"/>
    </row>
    <row r="140" spans="1:10">
      <c r="A140" s="31"/>
      <c r="B140" s="32"/>
      <c r="C140" s="31"/>
      <c r="D140" s="31"/>
      <c r="E140" s="31"/>
      <c r="F140" s="31"/>
      <c r="G140" s="31"/>
      <c r="H140" s="31"/>
      <c r="I140" s="31"/>
      <c r="J140" s="31"/>
    </row>
    <row r="141" spans="1:10">
      <c r="A141" s="31"/>
      <c r="B141" s="32"/>
      <c r="C141" s="31"/>
      <c r="D141" s="31"/>
      <c r="E141" s="31"/>
      <c r="F141" s="31"/>
      <c r="G141" s="31"/>
      <c r="H141" s="31"/>
      <c r="I141" s="31"/>
      <c r="J141" s="31"/>
    </row>
    <row r="142" spans="1:10">
      <c r="A142" s="31"/>
      <c r="B142" s="32"/>
      <c r="C142" s="31"/>
      <c r="D142" s="31"/>
      <c r="E142" s="31"/>
      <c r="F142" s="31"/>
      <c r="G142" s="31"/>
      <c r="H142" s="31"/>
      <c r="I142" s="31"/>
      <c r="J142" s="31"/>
    </row>
    <row r="143" spans="1:10">
      <c r="A143" s="31"/>
      <c r="B143" s="32"/>
      <c r="C143" s="31"/>
      <c r="D143" s="31"/>
      <c r="E143" s="31"/>
      <c r="F143" s="31"/>
      <c r="G143" s="31"/>
      <c r="H143" s="31"/>
      <c r="I143" s="31"/>
      <c r="J143" s="31"/>
    </row>
    <row r="144" spans="1:10">
      <c r="A144" s="31"/>
      <c r="B144" s="32"/>
      <c r="C144" s="31"/>
      <c r="D144" s="31"/>
      <c r="E144" s="31"/>
      <c r="F144" s="31"/>
      <c r="G144" s="31"/>
      <c r="H144" s="31"/>
      <c r="I144" s="31"/>
      <c r="J144" s="31"/>
    </row>
    <row r="145" spans="1:10">
      <c r="A145" s="31"/>
      <c r="B145" s="32"/>
      <c r="C145" s="31"/>
      <c r="D145" s="31"/>
      <c r="E145" s="31"/>
      <c r="F145" s="31"/>
      <c r="G145" s="31"/>
      <c r="H145" s="31"/>
      <c r="I145" s="31"/>
      <c r="J145" s="31"/>
    </row>
    <row r="146" spans="1:10">
      <c r="A146" s="31"/>
      <c r="B146" s="32"/>
      <c r="C146" s="31"/>
      <c r="D146" s="31"/>
      <c r="E146" s="31"/>
      <c r="F146" s="31"/>
      <c r="G146" s="31"/>
      <c r="H146" s="31"/>
      <c r="I146" s="31"/>
      <c r="J146" s="31"/>
    </row>
    <row r="147" spans="1:10">
      <c r="A147" s="31"/>
      <c r="B147" s="32"/>
      <c r="C147" s="31"/>
      <c r="D147" s="31"/>
      <c r="E147" s="31"/>
      <c r="F147" s="31"/>
      <c r="G147" s="31"/>
      <c r="H147" s="31"/>
      <c r="I147" s="31"/>
      <c r="J147" s="31"/>
    </row>
    <row r="148" spans="1:10">
      <c r="A148" s="31"/>
      <c r="B148" s="32"/>
      <c r="C148" s="31"/>
      <c r="D148" s="31"/>
      <c r="E148" s="31"/>
      <c r="F148" s="31"/>
      <c r="G148" s="31"/>
      <c r="H148" s="31"/>
      <c r="I148" s="31"/>
      <c r="J148" s="31"/>
    </row>
    <row r="149" spans="1:10">
      <c r="A149" s="31"/>
      <c r="B149" s="32"/>
      <c r="C149" s="31"/>
      <c r="D149" s="31"/>
      <c r="E149" s="31"/>
      <c r="F149" s="31"/>
      <c r="G149" s="31"/>
      <c r="H149" s="31"/>
      <c r="I149" s="31"/>
      <c r="J149" s="31"/>
    </row>
    <row r="150" spans="1:10">
      <c r="A150" s="31"/>
      <c r="B150" s="32"/>
      <c r="C150" s="31"/>
      <c r="D150" s="31"/>
      <c r="E150" s="31"/>
      <c r="F150" s="31"/>
      <c r="G150" s="31"/>
      <c r="H150" s="31"/>
      <c r="I150" s="31"/>
      <c r="J150" s="31"/>
    </row>
    <row r="151" spans="1:10">
      <c r="A151" s="31"/>
      <c r="B151" s="32"/>
      <c r="C151" s="31"/>
      <c r="D151" s="31"/>
      <c r="E151" s="31"/>
      <c r="F151" s="31"/>
      <c r="G151" s="31"/>
      <c r="H151" s="31"/>
      <c r="I151" s="31"/>
      <c r="J151" s="31"/>
    </row>
    <row r="152" spans="1:10">
      <c r="A152" s="31"/>
      <c r="B152" s="32"/>
      <c r="C152" s="31"/>
      <c r="D152" s="31"/>
      <c r="E152" s="31"/>
      <c r="F152" s="31"/>
      <c r="G152" s="31"/>
      <c r="H152" s="31"/>
      <c r="I152" s="31"/>
      <c r="J152" s="31"/>
    </row>
    <row r="153" spans="1:10">
      <c r="A153" s="31"/>
      <c r="B153" s="32"/>
      <c r="C153" s="31"/>
      <c r="D153" s="31"/>
      <c r="E153" s="31"/>
      <c r="F153" s="31"/>
      <c r="G153" s="31"/>
      <c r="H153" s="31"/>
      <c r="I153" s="31"/>
      <c r="J153" s="31"/>
    </row>
    <row r="154" spans="1:10">
      <c r="A154" s="31"/>
      <c r="B154" s="32"/>
      <c r="C154" s="31"/>
      <c r="D154" s="31"/>
      <c r="E154" s="31"/>
      <c r="F154" s="31"/>
      <c r="G154" s="31"/>
      <c r="H154" s="31"/>
      <c r="I154" s="31"/>
      <c r="J154" s="31"/>
    </row>
    <row r="155" spans="1:10">
      <c r="A155" s="31"/>
      <c r="B155" s="32"/>
      <c r="C155" s="31"/>
      <c r="D155" s="31"/>
      <c r="E155" s="31"/>
      <c r="F155" s="31"/>
      <c r="G155" s="31"/>
      <c r="H155" s="31"/>
      <c r="I155" s="31"/>
      <c r="J155" s="31"/>
    </row>
    <row r="156" spans="1:10">
      <c r="A156" s="31"/>
      <c r="B156" s="32"/>
      <c r="C156" s="31"/>
      <c r="D156" s="31"/>
      <c r="E156" s="31"/>
      <c r="F156" s="31"/>
      <c r="G156" s="31"/>
      <c r="H156" s="31"/>
      <c r="I156" s="31"/>
      <c r="J156" s="31"/>
    </row>
    <row r="157" spans="1:10">
      <c r="A157" s="31"/>
      <c r="B157" s="32"/>
      <c r="C157" s="31"/>
      <c r="D157" s="31"/>
      <c r="E157" s="31"/>
      <c r="F157" s="31"/>
      <c r="G157" s="31"/>
      <c r="H157" s="31"/>
      <c r="I157" s="31"/>
      <c r="J157" s="31"/>
    </row>
    <row r="158" spans="1:10">
      <c r="A158" s="31"/>
      <c r="B158" s="32"/>
      <c r="C158" s="31"/>
      <c r="D158" s="31"/>
      <c r="E158" s="31"/>
      <c r="F158" s="31"/>
      <c r="G158" s="31"/>
      <c r="H158" s="31"/>
      <c r="I158" s="31"/>
      <c r="J158" s="31"/>
    </row>
    <row r="159" spans="1:10">
      <c r="A159" s="31"/>
      <c r="B159" s="32"/>
      <c r="C159" s="31"/>
      <c r="D159" s="31"/>
      <c r="E159" s="31"/>
      <c r="F159" s="31"/>
      <c r="G159" s="31"/>
      <c r="H159" s="31"/>
      <c r="I159" s="31"/>
      <c r="J159" s="31"/>
    </row>
    <row r="160" spans="1:10">
      <c r="A160" s="31"/>
      <c r="B160" s="32"/>
      <c r="C160" s="31"/>
      <c r="D160" s="31"/>
      <c r="E160" s="31"/>
      <c r="F160" s="31"/>
      <c r="G160" s="31"/>
      <c r="H160" s="31"/>
      <c r="I160" s="31"/>
      <c r="J160" s="31"/>
    </row>
    <row r="161" spans="1:10">
      <c r="A161" s="31"/>
      <c r="B161" s="32"/>
      <c r="C161" s="31"/>
      <c r="D161" s="31"/>
      <c r="E161" s="31"/>
      <c r="F161" s="31"/>
      <c r="G161" s="31"/>
      <c r="H161" s="31"/>
      <c r="I161" s="31"/>
      <c r="J161" s="31"/>
    </row>
    <row r="162" spans="1:10">
      <c r="A162" s="31"/>
      <c r="B162" s="32"/>
      <c r="C162" s="31"/>
      <c r="D162" s="31"/>
      <c r="E162" s="31"/>
      <c r="F162" s="31"/>
      <c r="G162" s="31"/>
      <c r="H162" s="31"/>
      <c r="I162" s="31"/>
      <c r="J162" s="31"/>
    </row>
    <row r="163" spans="1:10">
      <c r="A163" s="31"/>
      <c r="B163" s="32"/>
      <c r="C163" s="31"/>
      <c r="D163" s="31"/>
      <c r="E163" s="31"/>
      <c r="F163" s="31"/>
      <c r="G163" s="31"/>
      <c r="H163" s="31"/>
      <c r="I163" s="31"/>
      <c r="J163" s="31"/>
    </row>
    <row r="164" spans="1:10">
      <c r="A164" s="31"/>
      <c r="B164" s="32"/>
      <c r="C164" s="31"/>
      <c r="D164" s="31"/>
      <c r="E164" s="31"/>
      <c r="F164" s="31"/>
      <c r="G164" s="31"/>
      <c r="H164" s="31"/>
      <c r="I164" s="31"/>
      <c r="J164" s="31"/>
    </row>
    <row r="165" spans="1:10">
      <c r="A165" s="31"/>
      <c r="B165" s="32"/>
      <c r="C165" s="31"/>
      <c r="D165" s="31"/>
      <c r="E165" s="31"/>
      <c r="F165" s="31"/>
      <c r="G165" s="31"/>
      <c r="H165" s="31"/>
      <c r="I165" s="31"/>
      <c r="J165" s="31"/>
    </row>
    <row r="166" spans="1:10">
      <c r="A166" s="31"/>
      <c r="B166" s="32"/>
      <c r="C166" s="31"/>
      <c r="D166" s="31"/>
      <c r="E166" s="31"/>
      <c r="F166" s="31"/>
      <c r="G166" s="31"/>
      <c r="H166" s="31"/>
      <c r="I166" s="31"/>
      <c r="J166" s="31"/>
    </row>
    <row r="167" spans="1:10">
      <c r="A167" s="31"/>
      <c r="B167" s="32"/>
      <c r="C167" s="31"/>
      <c r="D167" s="31"/>
      <c r="E167" s="31"/>
      <c r="F167" s="31"/>
      <c r="G167" s="31"/>
      <c r="H167" s="31"/>
      <c r="I167" s="31"/>
      <c r="J167" s="31"/>
    </row>
    <row r="168" spans="1:10">
      <c r="A168" s="31"/>
      <c r="B168" s="32"/>
      <c r="C168" s="31"/>
      <c r="D168" s="31"/>
      <c r="E168" s="31"/>
      <c r="F168" s="31"/>
      <c r="G168" s="31"/>
      <c r="H168" s="31"/>
      <c r="I168" s="31"/>
      <c r="J168" s="31"/>
    </row>
    <row r="169" spans="1:10">
      <c r="A169" s="31"/>
      <c r="B169" s="32"/>
      <c r="C169" s="31"/>
      <c r="D169" s="31"/>
      <c r="E169" s="31"/>
      <c r="F169" s="31"/>
      <c r="G169" s="31"/>
      <c r="H169" s="31"/>
      <c r="I169" s="31"/>
      <c r="J169" s="31"/>
    </row>
    <row r="170" spans="1:10">
      <c r="A170" s="31"/>
      <c r="B170" s="32"/>
      <c r="C170" s="31"/>
      <c r="D170" s="31"/>
      <c r="E170" s="31"/>
      <c r="F170" s="31"/>
      <c r="G170" s="31"/>
      <c r="H170" s="31"/>
      <c r="I170" s="31"/>
      <c r="J170" s="31"/>
    </row>
    <row r="171" spans="1:10">
      <c r="A171" s="31"/>
      <c r="B171" s="32"/>
      <c r="C171" s="31"/>
      <c r="D171" s="31"/>
      <c r="E171" s="31"/>
      <c r="F171" s="31"/>
      <c r="G171" s="31"/>
      <c r="H171" s="31"/>
      <c r="I171" s="31"/>
      <c r="J171" s="31"/>
    </row>
    <row r="172" spans="1:10">
      <c r="A172" s="31"/>
      <c r="B172" s="32"/>
      <c r="C172" s="31"/>
      <c r="D172" s="31"/>
      <c r="E172" s="31"/>
      <c r="F172" s="31"/>
      <c r="G172" s="31"/>
      <c r="H172" s="31"/>
      <c r="I172" s="31"/>
      <c r="J172" s="31"/>
    </row>
    <row r="173" spans="1:10">
      <c r="A173" s="31"/>
      <c r="B173" s="32"/>
      <c r="C173" s="31"/>
      <c r="D173" s="31"/>
      <c r="E173" s="31"/>
      <c r="F173" s="31"/>
      <c r="G173" s="31"/>
      <c r="H173" s="31"/>
      <c r="I173" s="31"/>
      <c r="J173" s="31"/>
    </row>
    <row r="174" spans="1:10">
      <c r="A174" s="31"/>
      <c r="B174" s="32"/>
      <c r="C174" s="31"/>
      <c r="D174" s="31"/>
      <c r="E174" s="31"/>
      <c r="F174" s="31"/>
      <c r="G174" s="31"/>
      <c r="H174" s="31"/>
      <c r="I174" s="31"/>
      <c r="J174" s="31"/>
    </row>
    <row r="175" spans="1:10">
      <c r="A175" s="31"/>
      <c r="B175" s="32"/>
      <c r="C175" s="31"/>
      <c r="D175" s="31"/>
      <c r="E175" s="31"/>
      <c r="F175" s="31"/>
      <c r="G175" s="31"/>
      <c r="H175" s="31"/>
      <c r="I175" s="31"/>
      <c r="J175" s="31"/>
    </row>
    <row r="176" spans="1:10">
      <c r="A176" s="31"/>
      <c r="B176" s="32"/>
      <c r="C176" s="31"/>
      <c r="D176" s="31"/>
      <c r="E176" s="31"/>
      <c r="F176" s="31"/>
      <c r="G176" s="31"/>
      <c r="H176" s="31"/>
      <c r="I176" s="31"/>
      <c r="J176" s="31"/>
    </row>
    <row r="177" spans="1:10">
      <c r="A177" s="31"/>
      <c r="B177" s="32"/>
      <c r="C177" s="31"/>
      <c r="D177" s="31"/>
      <c r="E177" s="31"/>
      <c r="F177" s="31"/>
      <c r="G177" s="31"/>
      <c r="H177" s="31"/>
      <c r="I177" s="31"/>
      <c r="J177" s="31"/>
    </row>
    <row r="178" spans="1:10">
      <c r="A178" s="31"/>
      <c r="B178" s="32"/>
      <c r="C178" s="31"/>
      <c r="D178" s="31"/>
      <c r="E178" s="31"/>
      <c r="F178" s="31"/>
      <c r="G178" s="31"/>
      <c r="H178" s="31"/>
      <c r="I178" s="31"/>
      <c r="J178" s="31"/>
    </row>
    <row r="179" spans="1:10">
      <c r="A179" s="31"/>
      <c r="B179" s="32"/>
      <c r="C179" s="31"/>
      <c r="D179" s="31"/>
      <c r="E179" s="31"/>
      <c r="F179" s="31"/>
      <c r="G179" s="31"/>
      <c r="H179" s="31"/>
      <c r="I179" s="31"/>
      <c r="J179" s="31"/>
    </row>
    <row r="180" spans="1:10">
      <c r="A180" s="31"/>
      <c r="B180" s="32"/>
      <c r="C180" s="31"/>
      <c r="D180" s="31"/>
      <c r="E180" s="31"/>
      <c r="F180" s="31"/>
      <c r="G180" s="31"/>
      <c r="H180" s="31"/>
      <c r="I180" s="31"/>
      <c r="J180" s="31"/>
    </row>
    <row r="181" spans="1:10">
      <c r="A181" s="31"/>
      <c r="B181" s="32"/>
      <c r="C181" s="31"/>
      <c r="D181" s="31"/>
      <c r="E181" s="31"/>
      <c r="F181" s="31"/>
      <c r="G181" s="31"/>
      <c r="H181" s="31"/>
      <c r="I181" s="31"/>
      <c r="J181" s="31"/>
    </row>
    <row r="182" spans="1:10">
      <c r="A182" s="31"/>
      <c r="B182" s="32"/>
      <c r="C182" s="31"/>
      <c r="D182" s="31"/>
      <c r="E182" s="31"/>
      <c r="F182" s="31"/>
      <c r="G182" s="31"/>
      <c r="H182" s="31"/>
      <c r="I182" s="31"/>
      <c r="J182" s="31"/>
    </row>
    <row r="183" spans="1:10">
      <c r="A183" s="31"/>
      <c r="B183" s="32"/>
      <c r="C183" s="31"/>
      <c r="D183" s="31"/>
      <c r="E183" s="31"/>
      <c r="F183" s="31"/>
      <c r="G183" s="31"/>
      <c r="H183" s="31"/>
      <c r="I183" s="31"/>
      <c r="J183" s="31"/>
    </row>
    <row r="184" spans="1:10">
      <c r="A184" s="31"/>
      <c r="B184" s="32"/>
      <c r="C184" s="31"/>
      <c r="D184" s="31"/>
      <c r="E184" s="31"/>
      <c r="F184" s="31"/>
      <c r="G184" s="31"/>
      <c r="H184" s="31"/>
      <c r="I184" s="31"/>
      <c r="J184" s="31"/>
    </row>
    <row r="185" spans="1:10">
      <c r="A185" s="31"/>
      <c r="B185" s="32"/>
      <c r="C185" s="31"/>
      <c r="D185" s="31"/>
      <c r="E185" s="31"/>
      <c r="F185" s="31"/>
      <c r="G185" s="31"/>
      <c r="H185" s="31"/>
      <c r="I185" s="31"/>
      <c r="J185" s="31"/>
    </row>
    <row r="186" spans="1:10">
      <c r="A186" s="31"/>
      <c r="B186" s="32"/>
      <c r="C186" s="31"/>
      <c r="D186" s="31"/>
      <c r="E186" s="31"/>
      <c r="F186" s="31"/>
      <c r="G186" s="31"/>
      <c r="H186" s="31"/>
      <c r="I186" s="31"/>
      <c r="J186" s="31"/>
    </row>
    <row r="187" spans="1:10">
      <c r="A187" s="31"/>
      <c r="B187" s="32"/>
      <c r="C187" s="31"/>
      <c r="D187" s="31"/>
      <c r="E187" s="31"/>
      <c r="F187" s="31"/>
      <c r="G187" s="31"/>
      <c r="H187" s="31"/>
      <c r="I187" s="31"/>
      <c r="J187" s="31"/>
    </row>
    <row r="188" spans="1:10">
      <c r="A188" s="31"/>
      <c r="B188" s="32"/>
      <c r="C188" s="31"/>
      <c r="D188" s="31"/>
      <c r="E188" s="31"/>
      <c r="F188" s="31"/>
      <c r="G188" s="31"/>
      <c r="H188" s="31"/>
      <c r="I188" s="31"/>
      <c r="J188" s="31"/>
    </row>
    <row r="189" spans="1:10">
      <c r="A189" s="31"/>
      <c r="B189" s="32"/>
      <c r="C189" s="31"/>
      <c r="D189" s="31"/>
      <c r="E189" s="31"/>
      <c r="F189" s="31"/>
      <c r="G189" s="31"/>
      <c r="H189" s="31"/>
      <c r="I189" s="31"/>
      <c r="J189" s="31"/>
    </row>
    <row r="190" spans="1:10">
      <c r="A190" s="31"/>
      <c r="B190" s="32"/>
      <c r="C190" s="31"/>
      <c r="D190" s="31"/>
      <c r="E190" s="31"/>
      <c r="F190" s="31"/>
      <c r="G190" s="31"/>
      <c r="H190" s="31"/>
      <c r="I190" s="31"/>
      <c r="J190" s="31"/>
    </row>
    <row r="191" spans="1:10">
      <c r="A191" s="31"/>
      <c r="B191" s="32"/>
      <c r="C191" s="31"/>
      <c r="D191" s="31"/>
      <c r="E191" s="31"/>
      <c r="F191" s="31"/>
      <c r="G191" s="31"/>
      <c r="H191" s="31"/>
      <c r="I191" s="31"/>
      <c r="J191" s="31"/>
    </row>
    <row r="192" spans="1:10">
      <c r="A192" s="31"/>
      <c r="B192" s="32"/>
      <c r="C192" s="31"/>
      <c r="D192" s="31"/>
      <c r="E192" s="31"/>
      <c r="F192" s="31"/>
      <c r="G192" s="31"/>
      <c r="H192" s="31"/>
      <c r="I192" s="31"/>
      <c r="J192" s="31"/>
    </row>
    <row r="193" spans="1:10">
      <c r="A193" s="31"/>
      <c r="B193" s="32"/>
      <c r="C193" s="31"/>
      <c r="D193" s="31"/>
      <c r="E193" s="31"/>
      <c r="F193" s="31"/>
      <c r="G193" s="31"/>
      <c r="H193" s="31"/>
      <c r="I193" s="31"/>
      <c r="J193" s="31"/>
    </row>
    <row r="194" spans="1:10">
      <c r="A194" s="31"/>
      <c r="B194" s="32"/>
      <c r="C194" s="31"/>
      <c r="D194" s="31"/>
      <c r="E194" s="31"/>
      <c r="F194" s="31"/>
      <c r="G194" s="31"/>
      <c r="H194" s="31"/>
      <c r="I194" s="31"/>
      <c r="J194" s="31"/>
    </row>
    <row r="195" spans="1:10">
      <c r="A195" s="31"/>
      <c r="B195" s="32"/>
      <c r="C195" s="31"/>
      <c r="D195" s="31"/>
      <c r="E195" s="31"/>
      <c r="F195" s="31"/>
      <c r="G195" s="31"/>
      <c r="H195" s="31"/>
      <c r="I195" s="31"/>
      <c r="J195" s="31"/>
    </row>
    <row r="196" spans="1:10">
      <c r="A196" s="31"/>
      <c r="B196" s="32"/>
      <c r="C196" s="31"/>
      <c r="D196" s="31"/>
      <c r="E196" s="31"/>
      <c r="F196" s="31"/>
      <c r="G196" s="31"/>
      <c r="H196" s="31"/>
      <c r="I196" s="31"/>
      <c r="J196" s="31"/>
    </row>
    <row r="197" spans="1:10">
      <c r="A197" s="31"/>
      <c r="B197" s="32"/>
      <c r="C197" s="31"/>
      <c r="D197" s="31"/>
      <c r="E197" s="31"/>
      <c r="F197" s="31"/>
      <c r="G197" s="31"/>
      <c r="H197" s="31"/>
      <c r="I197" s="31"/>
      <c r="J197" s="31"/>
    </row>
    <row r="198" spans="1:10">
      <c r="A198" s="31"/>
      <c r="B198" s="32"/>
      <c r="C198" s="31"/>
      <c r="D198" s="31"/>
      <c r="E198" s="31"/>
      <c r="F198" s="31"/>
      <c r="G198" s="31"/>
      <c r="H198" s="31"/>
      <c r="I198" s="31"/>
      <c r="J198" s="31"/>
    </row>
    <row r="199" spans="1:10">
      <c r="A199" s="31"/>
      <c r="B199" s="32"/>
      <c r="C199" s="31"/>
      <c r="D199" s="31"/>
      <c r="E199" s="31"/>
      <c r="F199" s="31"/>
      <c r="G199" s="31"/>
      <c r="H199" s="31"/>
      <c r="I199" s="31"/>
      <c r="J199" s="31"/>
    </row>
    <row r="200" spans="1:10">
      <c r="A200" s="31"/>
      <c r="B200" s="32"/>
      <c r="C200" s="31"/>
      <c r="D200" s="31"/>
      <c r="E200" s="31"/>
      <c r="F200" s="31"/>
      <c r="G200" s="31"/>
      <c r="H200" s="31"/>
      <c r="I200" s="31"/>
      <c r="J200" s="31"/>
    </row>
    <row r="201" spans="1:10">
      <c r="A201" s="31"/>
      <c r="B201" s="32"/>
      <c r="C201" s="31"/>
      <c r="D201" s="31"/>
      <c r="E201" s="31"/>
      <c r="F201" s="31"/>
      <c r="G201" s="31"/>
      <c r="H201" s="31"/>
      <c r="I201" s="31"/>
      <c r="J201" s="31"/>
    </row>
    <row r="202" spans="1:10">
      <c r="A202" s="31"/>
      <c r="B202" s="32"/>
      <c r="C202" s="31"/>
      <c r="D202" s="31"/>
      <c r="E202" s="31"/>
      <c r="F202" s="31"/>
      <c r="G202" s="31"/>
      <c r="H202" s="31"/>
      <c r="I202" s="31"/>
      <c r="J202" s="31"/>
    </row>
    <row r="203" spans="1:10">
      <c r="A203" s="31"/>
      <c r="B203" s="32"/>
      <c r="C203" s="31"/>
      <c r="D203" s="31"/>
      <c r="E203" s="31"/>
      <c r="F203" s="31"/>
      <c r="G203" s="31"/>
      <c r="H203" s="31"/>
      <c r="I203" s="31"/>
      <c r="J203" s="31"/>
    </row>
    <row r="204" spans="1:10">
      <c r="A204" s="31"/>
      <c r="B204" s="32"/>
      <c r="C204" s="31"/>
      <c r="D204" s="31"/>
      <c r="E204" s="31"/>
      <c r="F204" s="31"/>
      <c r="G204" s="31"/>
      <c r="H204" s="31"/>
      <c r="I204" s="31"/>
      <c r="J204" s="31"/>
    </row>
    <row r="205" spans="1:10">
      <c r="A205" s="31"/>
      <c r="B205" s="32"/>
      <c r="C205" s="31"/>
      <c r="D205" s="31"/>
      <c r="E205" s="31"/>
      <c r="F205" s="31"/>
      <c r="G205" s="31"/>
      <c r="H205" s="31"/>
      <c r="I205" s="31"/>
      <c r="J205" s="31"/>
    </row>
    <row r="206" spans="1:10">
      <c r="A206" s="31"/>
      <c r="B206" s="32"/>
      <c r="C206" s="31"/>
      <c r="D206" s="31"/>
      <c r="E206" s="31"/>
      <c r="F206" s="31"/>
      <c r="G206" s="31"/>
      <c r="H206" s="31"/>
      <c r="I206" s="31"/>
      <c r="J206" s="31"/>
    </row>
    <row r="207" spans="1:10">
      <c r="A207" s="31"/>
      <c r="B207" s="32"/>
      <c r="C207" s="31"/>
      <c r="D207" s="31"/>
      <c r="E207" s="31"/>
      <c r="F207" s="31"/>
      <c r="G207" s="31"/>
      <c r="H207" s="31"/>
      <c r="I207" s="31"/>
      <c r="J207" s="31"/>
    </row>
    <row r="208" spans="1:10">
      <c r="A208" s="31"/>
      <c r="B208" s="32"/>
      <c r="C208" s="31"/>
      <c r="D208" s="31"/>
      <c r="E208" s="31"/>
      <c r="F208" s="31"/>
      <c r="G208" s="31"/>
      <c r="H208" s="31"/>
      <c r="I208" s="31"/>
      <c r="J208" s="31"/>
    </row>
  </sheetData>
  <mergeCells count="7">
    <mergeCell ref="B10:I10"/>
    <mergeCell ref="E12:I12"/>
    <mergeCell ref="B2:I2"/>
    <mergeCell ref="B4:I4"/>
    <mergeCell ref="B6:I6"/>
    <mergeCell ref="B8:I8"/>
    <mergeCell ref="B9:I9"/>
  </mergeCells>
  <pageMargins left="0.7" right="0.7" top="0.75" bottom="0.75" header="0.3" footer="0.3"/>
  <pageSetup paperSize="9" scale="32"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9C9BD-4D41-467D-BDA7-1919071881EE}">
  <dimension ref="A1:AT208"/>
  <sheetViews>
    <sheetView zoomScaleNormal="100" workbookViewId="0">
      <selection activeCell="G5" sqref="G5"/>
    </sheetView>
  </sheetViews>
  <sheetFormatPr defaultColWidth="8.85546875" defaultRowHeight="15"/>
  <cols>
    <col min="1" max="1" width="26.85546875" customWidth="1"/>
    <col min="2" max="2" width="7.28515625" style="240" bestFit="1" customWidth="1"/>
    <col min="3" max="3" width="13.140625" style="240" customWidth="1"/>
    <col min="4" max="4" width="18" style="240" customWidth="1"/>
    <col min="5" max="5" width="11.7109375" style="240" bestFit="1" customWidth="1"/>
    <col min="6" max="7" width="16.7109375" style="240" bestFit="1" customWidth="1"/>
    <col min="8" max="8" width="89.28515625" style="241" customWidth="1"/>
    <col min="9" max="9" width="11.28515625" style="242" customWidth="1"/>
    <col min="10" max="45" width="8.85546875" style="179"/>
    <col min="46" max="16384" width="8.85546875" style="180"/>
  </cols>
  <sheetData>
    <row r="1" spans="1:46" ht="13.15" customHeight="1" thickBot="1">
      <c r="A1" s="1"/>
      <c r="B1" s="216"/>
      <c r="C1" s="216" t="s">
        <v>39</v>
      </c>
      <c r="D1" s="216"/>
      <c r="E1" s="216"/>
      <c r="F1" s="216"/>
      <c r="G1" s="217"/>
      <c r="H1" s="218"/>
      <c r="I1" s="219"/>
    </row>
    <row r="2" spans="1:46" ht="27">
      <c r="A2" s="1"/>
      <c r="B2" s="220" t="s">
        <v>40</v>
      </c>
      <c r="C2" s="220" t="s">
        <v>41</v>
      </c>
      <c r="D2" s="220" t="s">
        <v>42</v>
      </c>
      <c r="E2" s="220" t="s">
        <v>43</v>
      </c>
      <c r="F2" s="220" t="s">
        <v>44</v>
      </c>
      <c r="G2" s="220" t="s">
        <v>45</v>
      </c>
      <c r="H2" s="220" t="s">
        <v>46</v>
      </c>
      <c r="I2" s="221" t="s">
        <v>47</v>
      </c>
    </row>
    <row r="3" spans="1:46" ht="40.5">
      <c r="A3" s="1"/>
      <c r="B3" s="288" t="str">
        <f>IF(I3=TRUE,"DONE","PENDING")</f>
        <v>DONE</v>
      </c>
      <c r="C3" s="222" t="s">
        <v>48</v>
      </c>
      <c r="D3" s="222" t="s">
        <v>49</v>
      </c>
      <c r="E3" s="223" t="s">
        <v>50</v>
      </c>
      <c r="F3" s="222" t="s">
        <v>12</v>
      </c>
      <c r="G3" s="224" t="s">
        <v>13</v>
      </c>
      <c r="H3" s="224" t="s">
        <v>51</v>
      </c>
      <c r="I3" s="225" t="b">
        <v>1</v>
      </c>
      <c r="AT3" s="179"/>
    </row>
    <row r="4" spans="1:46" ht="27">
      <c r="A4" s="1"/>
      <c r="B4" s="289" t="str">
        <f t="shared" ref="B4:B50" si="0">IF(I4=TRUE,"DONE","PENDING")</f>
        <v>PENDING</v>
      </c>
      <c r="C4" s="226"/>
      <c r="D4" s="226"/>
      <c r="E4" s="226"/>
      <c r="F4" s="226"/>
      <c r="G4" s="227"/>
      <c r="H4" s="228" t="s">
        <v>52</v>
      </c>
      <c r="I4" s="229"/>
      <c r="AT4" s="179"/>
    </row>
    <row r="5" spans="1:46" ht="27">
      <c r="A5" s="1"/>
      <c r="B5" s="290" t="str">
        <f t="shared" si="0"/>
        <v>PENDING</v>
      </c>
      <c r="C5" s="230" t="s">
        <v>48</v>
      </c>
      <c r="D5" s="230" t="s">
        <v>49</v>
      </c>
      <c r="E5" s="230" t="s">
        <v>53</v>
      </c>
      <c r="F5" s="230" t="s">
        <v>13</v>
      </c>
      <c r="G5" s="231" t="s">
        <v>12</v>
      </c>
      <c r="H5" s="231" t="s">
        <v>54</v>
      </c>
      <c r="I5" s="232" t="b">
        <v>0</v>
      </c>
      <c r="AT5" s="179"/>
    </row>
    <row r="6" spans="1:46">
      <c r="A6" s="1"/>
      <c r="B6" s="290" t="str">
        <f t="shared" si="0"/>
        <v>PENDING</v>
      </c>
      <c r="C6" s="230" t="s">
        <v>48</v>
      </c>
      <c r="D6" s="230" t="s">
        <v>49</v>
      </c>
      <c r="E6" s="230" t="s">
        <v>55</v>
      </c>
      <c r="F6" s="230" t="s">
        <v>12</v>
      </c>
      <c r="G6" s="231" t="s">
        <v>13</v>
      </c>
      <c r="H6" s="231" t="s">
        <v>56</v>
      </c>
      <c r="I6" s="232" t="b">
        <v>0</v>
      </c>
      <c r="AT6" s="179"/>
    </row>
    <row r="7" spans="1:46">
      <c r="A7" s="1"/>
      <c r="B7" s="290" t="str">
        <f t="shared" si="0"/>
        <v>PENDING</v>
      </c>
      <c r="C7" s="230" t="s">
        <v>48</v>
      </c>
      <c r="D7" s="230" t="s">
        <v>49</v>
      </c>
      <c r="E7" s="230" t="s">
        <v>50</v>
      </c>
      <c r="F7" s="230" t="s">
        <v>12</v>
      </c>
      <c r="G7" s="231" t="s">
        <v>13</v>
      </c>
      <c r="H7" s="231" t="s">
        <v>57</v>
      </c>
      <c r="I7" s="233" t="b">
        <v>0</v>
      </c>
      <c r="AT7" s="179"/>
    </row>
    <row r="8" spans="1:46">
      <c r="A8" s="1"/>
      <c r="B8" s="290" t="str">
        <f t="shared" si="0"/>
        <v>PENDING</v>
      </c>
      <c r="C8" s="230" t="s">
        <v>48</v>
      </c>
      <c r="D8" s="230" t="s">
        <v>49</v>
      </c>
      <c r="E8" s="234" t="s">
        <v>58</v>
      </c>
      <c r="F8" s="230" t="s">
        <v>12</v>
      </c>
      <c r="G8" s="231" t="s">
        <v>13</v>
      </c>
      <c r="H8" s="231" t="s">
        <v>59</v>
      </c>
      <c r="I8" s="233" t="b">
        <v>0</v>
      </c>
      <c r="AT8" s="179"/>
    </row>
    <row r="9" spans="1:46">
      <c r="A9" s="1"/>
      <c r="B9" s="290" t="str">
        <f t="shared" si="0"/>
        <v>PENDING</v>
      </c>
      <c r="C9" s="230" t="s">
        <v>48</v>
      </c>
      <c r="D9" s="230" t="s">
        <v>49</v>
      </c>
      <c r="E9" s="234" t="s">
        <v>58</v>
      </c>
      <c r="F9" s="230" t="s">
        <v>12</v>
      </c>
      <c r="G9" s="231" t="s">
        <v>13</v>
      </c>
      <c r="H9" s="231" t="s">
        <v>60</v>
      </c>
      <c r="I9" s="233" t="b">
        <v>0</v>
      </c>
      <c r="AT9" s="179"/>
    </row>
    <row r="10" spans="1:46" ht="27">
      <c r="A10" s="1"/>
      <c r="B10" s="290" t="str">
        <f t="shared" si="0"/>
        <v>PENDING</v>
      </c>
      <c r="C10" s="230" t="s">
        <v>48</v>
      </c>
      <c r="D10" s="230" t="s">
        <v>49</v>
      </c>
      <c r="E10" s="230"/>
      <c r="F10" s="230" t="s">
        <v>12</v>
      </c>
      <c r="G10" s="231" t="s">
        <v>13</v>
      </c>
      <c r="H10" s="231" t="s">
        <v>61</v>
      </c>
      <c r="I10" s="233" t="b">
        <v>0</v>
      </c>
      <c r="AT10" s="179"/>
    </row>
    <row r="11" spans="1:46">
      <c r="A11" s="175"/>
      <c r="B11" s="290" t="str">
        <f t="shared" si="0"/>
        <v>PENDING</v>
      </c>
      <c r="C11" s="230" t="s">
        <v>48</v>
      </c>
      <c r="D11" s="230" t="s">
        <v>49</v>
      </c>
      <c r="E11" s="234" t="s">
        <v>58</v>
      </c>
      <c r="F11" s="230" t="s">
        <v>12</v>
      </c>
      <c r="G11" s="231" t="s">
        <v>13</v>
      </c>
      <c r="H11" s="244" t="s">
        <v>62</v>
      </c>
      <c r="I11" s="233" t="b">
        <v>0</v>
      </c>
      <c r="AT11" s="179"/>
    </row>
    <row r="12" spans="1:46">
      <c r="A12" s="175"/>
      <c r="B12" s="290" t="str">
        <f t="shared" si="0"/>
        <v>PENDING</v>
      </c>
      <c r="C12" s="230" t="s">
        <v>48</v>
      </c>
      <c r="D12" s="230" t="s">
        <v>49</v>
      </c>
      <c r="E12" s="234" t="s">
        <v>58</v>
      </c>
      <c r="F12" s="230" t="s">
        <v>12</v>
      </c>
      <c r="G12" s="231" t="s">
        <v>13</v>
      </c>
      <c r="H12" s="244" t="s">
        <v>63</v>
      </c>
      <c r="I12" s="233" t="b">
        <v>0</v>
      </c>
      <c r="AT12" s="179"/>
    </row>
    <row r="13" spans="1:46">
      <c r="A13" s="175"/>
      <c r="B13" s="290" t="str">
        <f t="shared" si="0"/>
        <v>PENDING</v>
      </c>
      <c r="C13" s="230" t="s">
        <v>48</v>
      </c>
      <c r="D13" s="230" t="s">
        <v>49</v>
      </c>
      <c r="E13" s="234" t="s">
        <v>58</v>
      </c>
      <c r="F13" s="230" t="s">
        <v>12</v>
      </c>
      <c r="G13" s="231" t="s">
        <v>13</v>
      </c>
      <c r="H13" s="245" t="s">
        <v>64</v>
      </c>
      <c r="I13" s="236" t="b">
        <v>0</v>
      </c>
      <c r="AT13" s="179"/>
    </row>
    <row r="14" spans="1:46">
      <c r="A14" s="175"/>
      <c r="B14" s="290" t="str">
        <f t="shared" si="0"/>
        <v>PENDING</v>
      </c>
      <c r="C14" s="230" t="s">
        <v>48</v>
      </c>
      <c r="D14" s="230" t="s">
        <v>49</v>
      </c>
      <c r="E14" s="234" t="s">
        <v>58</v>
      </c>
      <c r="F14" s="230" t="s">
        <v>12</v>
      </c>
      <c r="G14" s="231" t="s">
        <v>13</v>
      </c>
      <c r="H14" s="245" t="s">
        <v>65</v>
      </c>
      <c r="I14" s="236" t="b">
        <v>0</v>
      </c>
      <c r="AT14" s="179"/>
    </row>
    <row r="15" spans="1:46">
      <c r="A15" s="175"/>
      <c r="B15" s="290" t="str">
        <f t="shared" si="0"/>
        <v>PENDING</v>
      </c>
      <c r="C15" s="230" t="s">
        <v>48</v>
      </c>
      <c r="D15" s="230" t="s">
        <v>49</v>
      </c>
      <c r="E15" s="234" t="s">
        <v>58</v>
      </c>
      <c r="F15" s="230" t="s">
        <v>12</v>
      </c>
      <c r="G15" s="231" t="s">
        <v>13</v>
      </c>
      <c r="H15" s="245" t="s">
        <v>66</v>
      </c>
      <c r="I15" s="236" t="b">
        <v>0</v>
      </c>
      <c r="AT15" s="179"/>
    </row>
    <row r="16" spans="1:46">
      <c r="A16" s="175"/>
      <c r="B16" s="290" t="str">
        <f t="shared" si="0"/>
        <v>PENDING</v>
      </c>
      <c r="C16" s="230" t="s">
        <v>48</v>
      </c>
      <c r="D16" s="230" t="s">
        <v>49</v>
      </c>
      <c r="E16" s="234" t="s">
        <v>58</v>
      </c>
      <c r="F16" s="230" t="s">
        <v>12</v>
      </c>
      <c r="G16" s="231" t="s">
        <v>13</v>
      </c>
      <c r="H16" s="245" t="s">
        <v>67</v>
      </c>
      <c r="I16" s="236" t="b">
        <v>0</v>
      </c>
      <c r="AT16" s="179"/>
    </row>
    <row r="17" spans="1:46">
      <c r="A17" s="175"/>
      <c r="B17" s="290" t="str">
        <f t="shared" si="0"/>
        <v>PENDING</v>
      </c>
      <c r="C17" s="230" t="s">
        <v>48</v>
      </c>
      <c r="D17" s="230" t="s">
        <v>49</v>
      </c>
      <c r="E17" s="234" t="s">
        <v>58</v>
      </c>
      <c r="F17" s="230" t="s">
        <v>12</v>
      </c>
      <c r="G17" s="231" t="s">
        <v>13</v>
      </c>
      <c r="H17" s="245" t="s">
        <v>68</v>
      </c>
      <c r="I17" s="236" t="b">
        <v>0</v>
      </c>
      <c r="AT17" s="179"/>
    </row>
    <row r="18" spans="1:46">
      <c r="A18" s="175"/>
      <c r="B18" s="290" t="str">
        <f t="shared" si="0"/>
        <v>PENDING</v>
      </c>
      <c r="C18" s="230" t="s">
        <v>48</v>
      </c>
      <c r="D18" s="230" t="s">
        <v>49</v>
      </c>
      <c r="E18" s="234" t="s">
        <v>58</v>
      </c>
      <c r="F18" s="230" t="s">
        <v>12</v>
      </c>
      <c r="G18" s="231" t="s">
        <v>13</v>
      </c>
      <c r="H18" s="245" t="s">
        <v>69</v>
      </c>
      <c r="I18" s="236" t="b">
        <v>0</v>
      </c>
      <c r="AT18" s="179"/>
    </row>
    <row r="19" spans="1:46">
      <c r="A19" s="175"/>
      <c r="B19" s="290" t="str">
        <f t="shared" si="0"/>
        <v>PENDING</v>
      </c>
      <c r="C19" s="230" t="s">
        <v>48</v>
      </c>
      <c r="D19" s="230" t="s">
        <v>49</v>
      </c>
      <c r="E19" s="234" t="s">
        <v>58</v>
      </c>
      <c r="F19" s="230" t="s">
        <v>12</v>
      </c>
      <c r="G19" s="231" t="s">
        <v>13</v>
      </c>
      <c r="H19" s="245" t="s">
        <v>70</v>
      </c>
      <c r="I19" s="236" t="b">
        <v>0</v>
      </c>
      <c r="AT19" s="179"/>
    </row>
    <row r="20" spans="1:46" ht="40.5">
      <c r="A20" s="175"/>
      <c r="B20" s="290" t="str">
        <f t="shared" si="0"/>
        <v>PENDING</v>
      </c>
      <c r="C20" s="230" t="s">
        <v>48</v>
      </c>
      <c r="D20" s="230" t="s">
        <v>49</v>
      </c>
      <c r="E20" s="230"/>
      <c r="F20" s="230" t="s">
        <v>12</v>
      </c>
      <c r="G20" s="230" t="s">
        <v>12</v>
      </c>
      <c r="H20" s="237" t="s">
        <v>71</v>
      </c>
      <c r="I20" s="236" t="b">
        <v>0</v>
      </c>
      <c r="AT20" s="179"/>
    </row>
    <row r="21" spans="1:46">
      <c r="A21" s="175"/>
      <c r="B21" s="290" t="str">
        <f t="shared" si="0"/>
        <v>PENDING</v>
      </c>
      <c r="C21" s="230" t="s">
        <v>48</v>
      </c>
      <c r="D21" s="230" t="s">
        <v>49</v>
      </c>
      <c r="E21" s="230"/>
      <c r="F21" s="230" t="s">
        <v>12</v>
      </c>
      <c r="G21" s="230" t="s">
        <v>12</v>
      </c>
      <c r="H21" s="237" t="s">
        <v>72</v>
      </c>
      <c r="I21" s="236" t="b">
        <v>0</v>
      </c>
      <c r="AT21" s="179"/>
    </row>
    <row r="22" spans="1:46">
      <c r="A22" s="175"/>
      <c r="B22" s="290" t="str">
        <f t="shared" si="0"/>
        <v>PENDING</v>
      </c>
      <c r="C22" s="230" t="s">
        <v>48</v>
      </c>
      <c r="D22" s="230" t="s">
        <v>49</v>
      </c>
      <c r="E22" s="230"/>
      <c r="F22" s="230" t="s">
        <v>12</v>
      </c>
      <c r="G22" s="230" t="s">
        <v>12</v>
      </c>
      <c r="H22" s="237" t="s">
        <v>73</v>
      </c>
      <c r="I22" s="236" t="b">
        <v>0</v>
      </c>
      <c r="AT22" s="179"/>
    </row>
    <row r="23" spans="1:46" s="179" customFormat="1" ht="27">
      <c r="A23" s="175"/>
      <c r="B23" s="290" t="str">
        <f t="shared" si="0"/>
        <v>PENDING</v>
      </c>
      <c r="C23" s="230" t="s">
        <v>48</v>
      </c>
      <c r="D23" s="230" t="s">
        <v>49</v>
      </c>
      <c r="E23" s="230"/>
      <c r="F23" s="230" t="s">
        <v>12</v>
      </c>
      <c r="G23" s="238" t="s">
        <v>13</v>
      </c>
      <c r="H23" s="237" t="s">
        <v>74</v>
      </c>
      <c r="I23" s="236" t="b">
        <v>0</v>
      </c>
    </row>
    <row r="24" spans="1:46" s="179" customFormat="1" ht="27">
      <c r="A24" s="175"/>
      <c r="B24" s="290" t="str">
        <f t="shared" si="0"/>
        <v>PENDING</v>
      </c>
      <c r="C24" s="230" t="s">
        <v>48</v>
      </c>
      <c r="D24" s="230" t="s">
        <v>49</v>
      </c>
      <c r="E24" s="230"/>
      <c r="F24" s="230" t="s">
        <v>12</v>
      </c>
      <c r="G24" s="238" t="s">
        <v>13</v>
      </c>
      <c r="H24" s="237" t="s">
        <v>75</v>
      </c>
      <c r="I24" s="236" t="b">
        <v>0</v>
      </c>
    </row>
    <row r="25" spans="1:46" s="179" customFormat="1">
      <c r="A25" s="175"/>
      <c r="B25" s="290" t="str">
        <f t="shared" si="0"/>
        <v>PENDING</v>
      </c>
      <c r="C25" s="230" t="s">
        <v>48</v>
      </c>
      <c r="D25" s="230" t="s">
        <v>49</v>
      </c>
      <c r="E25" s="230"/>
      <c r="F25" s="230" t="s">
        <v>12</v>
      </c>
      <c r="G25" s="238" t="s">
        <v>13</v>
      </c>
      <c r="H25" s="235" t="s">
        <v>76</v>
      </c>
      <c r="I25" s="236" t="b">
        <v>0</v>
      </c>
    </row>
    <row r="26" spans="1:46" s="179" customFormat="1">
      <c r="A26" s="175"/>
      <c r="B26" s="290" t="str">
        <f t="shared" si="0"/>
        <v>PENDING</v>
      </c>
      <c r="C26" s="230" t="s">
        <v>48</v>
      </c>
      <c r="D26" s="230" t="s">
        <v>49</v>
      </c>
      <c r="E26" s="230"/>
      <c r="F26" s="230" t="s">
        <v>12</v>
      </c>
      <c r="G26" s="238" t="s">
        <v>13</v>
      </c>
      <c r="H26" s="235" t="s">
        <v>68</v>
      </c>
      <c r="I26" s="236" t="b">
        <v>0</v>
      </c>
    </row>
    <row r="27" spans="1:46" s="179" customFormat="1">
      <c r="A27" s="175"/>
      <c r="B27" s="290" t="str">
        <f t="shared" si="0"/>
        <v>PENDING</v>
      </c>
      <c r="C27" s="230" t="s">
        <v>48</v>
      </c>
      <c r="D27" s="230" t="s">
        <v>49</v>
      </c>
      <c r="E27" s="230"/>
      <c r="F27" s="230" t="s">
        <v>12</v>
      </c>
      <c r="G27" s="238" t="s">
        <v>13</v>
      </c>
      <c r="H27" s="235" t="s">
        <v>62</v>
      </c>
      <c r="I27" s="236" t="b">
        <v>0</v>
      </c>
    </row>
    <row r="28" spans="1:46" s="179" customFormat="1">
      <c r="A28" s="175"/>
      <c r="B28" s="290" t="str">
        <f t="shared" si="0"/>
        <v>PENDING</v>
      </c>
      <c r="C28" s="230" t="s">
        <v>48</v>
      </c>
      <c r="D28" s="230" t="s">
        <v>49</v>
      </c>
      <c r="E28" s="230"/>
      <c r="F28" s="230" t="s">
        <v>12</v>
      </c>
      <c r="G28" s="238" t="s">
        <v>13</v>
      </c>
      <c r="H28" s="237" t="s">
        <v>77</v>
      </c>
      <c r="I28" s="236" t="b">
        <v>0</v>
      </c>
    </row>
    <row r="29" spans="1:46" s="179" customFormat="1" ht="27">
      <c r="A29" s="175"/>
      <c r="B29" s="290" t="str">
        <f t="shared" si="0"/>
        <v>PENDING</v>
      </c>
      <c r="C29" s="230" t="s">
        <v>48</v>
      </c>
      <c r="D29" s="230" t="s">
        <v>49</v>
      </c>
      <c r="E29" s="230"/>
      <c r="F29" s="230" t="s">
        <v>12</v>
      </c>
      <c r="G29" s="238" t="s">
        <v>13</v>
      </c>
      <c r="H29" s="237" t="s">
        <v>78</v>
      </c>
      <c r="I29" s="236" t="b">
        <v>0</v>
      </c>
    </row>
    <row r="30" spans="1:46" s="179" customFormat="1" ht="40.5">
      <c r="A30" s="175"/>
      <c r="B30" s="290" t="str">
        <f t="shared" si="0"/>
        <v>PENDING</v>
      </c>
      <c r="C30" s="230" t="s">
        <v>48</v>
      </c>
      <c r="D30" s="230" t="s">
        <v>49</v>
      </c>
      <c r="E30" s="230"/>
      <c r="F30" s="230" t="s">
        <v>12</v>
      </c>
      <c r="G30" s="238" t="s">
        <v>13</v>
      </c>
      <c r="H30" s="237" t="s">
        <v>79</v>
      </c>
      <c r="I30" s="236" t="b">
        <v>0</v>
      </c>
    </row>
    <row r="31" spans="1:46" s="179" customFormat="1" ht="54">
      <c r="A31" s="175"/>
      <c r="B31" s="290" t="str">
        <f t="shared" si="0"/>
        <v>PENDING</v>
      </c>
      <c r="C31" s="230" t="s">
        <v>48</v>
      </c>
      <c r="D31" s="230" t="s">
        <v>49</v>
      </c>
      <c r="E31" s="230"/>
      <c r="F31" s="230" t="s">
        <v>12</v>
      </c>
      <c r="G31" s="238" t="s">
        <v>13</v>
      </c>
      <c r="H31" s="237" t="s">
        <v>80</v>
      </c>
      <c r="I31" s="236" t="b">
        <v>0</v>
      </c>
    </row>
    <row r="32" spans="1:46" s="179" customFormat="1">
      <c r="A32" s="175"/>
      <c r="B32" s="290" t="str">
        <f t="shared" si="0"/>
        <v>PENDING</v>
      </c>
      <c r="C32" s="230" t="s">
        <v>48</v>
      </c>
      <c r="D32" s="230" t="s">
        <v>49</v>
      </c>
      <c r="E32" s="230"/>
      <c r="F32" s="230" t="s">
        <v>12</v>
      </c>
      <c r="G32" s="238" t="s">
        <v>13</v>
      </c>
      <c r="H32" s="237" t="s">
        <v>81</v>
      </c>
      <c r="I32" s="236" t="b">
        <v>0</v>
      </c>
    </row>
    <row r="33" spans="1:46" s="179" customFormat="1">
      <c r="A33" s="175"/>
      <c r="B33" s="290" t="str">
        <f t="shared" si="0"/>
        <v>PENDING</v>
      </c>
      <c r="C33" s="230" t="s">
        <v>48</v>
      </c>
      <c r="D33" s="230" t="s">
        <v>49</v>
      </c>
      <c r="E33" s="230"/>
      <c r="F33" s="230" t="s">
        <v>12</v>
      </c>
      <c r="G33" s="238" t="s">
        <v>13</v>
      </c>
      <c r="H33" s="235" t="s">
        <v>82</v>
      </c>
      <c r="I33" s="236" t="b">
        <v>0</v>
      </c>
    </row>
    <row r="34" spans="1:46" s="179" customFormat="1" ht="27">
      <c r="A34" s="175"/>
      <c r="B34" s="290" t="str">
        <f t="shared" si="0"/>
        <v>PENDING</v>
      </c>
      <c r="C34" s="230" t="s">
        <v>48</v>
      </c>
      <c r="D34" s="230" t="s">
        <v>49</v>
      </c>
      <c r="E34" s="230"/>
      <c r="F34" s="230" t="s">
        <v>12</v>
      </c>
      <c r="G34" s="238" t="s">
        <v>13</v>
      </c>
      <c r="H34" s="239" t="s">
        <v>83</v>
      </c>
      <c r="I34" s="236" t="b">
        <v>0</v>
      </c>
    </row>
    <row r="35" spans="1:46" s="179" customFormat="1">
      <c r="A35" s="175"/>
      <c r="B35" s="290" t="str">
        <f t="shared" si="0"/>
        <v>PENDING</v>
      </c>
      <c r="C35" s="230" t="s">
        <v>48</v>
      </c>
      <c r="D35" s="230" t="s">
        <v>49</v>
      </c>
      <c r="E35" s="230"/>
      <c r="F35" s="230" t="s">
        <v>12</v>
      </c>
      <c r="G35" s="238" t="s">
        <v>13</v>
      </c>
      <c r="H35" s="235" t="s">
        <v>84</v>
      </c>
      <c r="I35" s="236" t="b">
        <v>0</v>
      </c>
    </row>
    <row r="36" spans="1:46" s="179" customFormat="1" ht="27">
      <c r="A36" s="175"/>
      <c r="B36" s="290" t="str">
        <f t="shared" si="0"/>
        <v>PENDING</v>
      </c>
      <c r="C36" s="230" t="s">
        <v>48</v>
      </c>
      <c r="D36" s="230" t="s">
        <v>49</v>
      </c>
      <c r="E36" s="230"/>
      <c r="F36" s="230" t="s">
        <v>12</v>
      </c>
      <c r="G36" s="238" t="s">
        <v>13</v>
      </c>
      <c r="H36" s="235" t="s">
        <v>85</v>
      </c>
      <c r="I36" s="236" t="b">
        <v>0</v>
      </c>
    </row>
    <row r="37" spans="1:46" s="179" customFormat="1">
      <c r="A37" s="175"/>
      <c r="B37" s="290" t="str">
        <f t="shared" si="0"/>
        <v>PENDING</v>
      </c>
      <c r="C37" s="230" t="s">
        <v>48</v>
      </c>
      <c r="D37" s="230" t="s">
        <v>49</v>
      </c>
      <c r="E37" s="230"/>
      <c r="F37" s="230" t="s">
        <v>12</v>
      </c>
      <c r="G37" s="238" t="s">
        <v>13</v>
      </c>
      <c r="H37" s="235" t="s">
        <v>86</v>
      </c>
      <c r="I37" s="236" t="b">
        <v>0</v>
      </c>
    </row>
    <row r="38" spans="1:46" s="179" customFormat="1">
      <c r="A38" s="175"/>
      <c r="B38" s="290" t="str">
        <f t="shared" si="0"/>
        <v>PENDING</v>
      </c>
      <c r="C38" s="230" t="s">
        <v>48</v>
      </c>
      <c r="D38" s="230" t="s">
        <v>49</v>
      </c>
      <c r="E38" s="230"/>
      <c r="F38" s="230" t="s">
        <v>12</v>
      </c>
      <c r="G38" s="238" t="s">
        <v>13</v>
      </c>
      <c r="H38" s="235" t="s">
        <v>87</v>
      </c>
      <c r="I38" s="236" t="b">
        <v>0</v>
      </c>
    </row>
    <row r="39" spans="1:46" s="179" customFormat="1" ht="40.5">
      <c r="A39" s="175"/>
      <c r="B39" s="290" t="str">
        <f t="shared" si="0"/>
        <v>PENDING</v>
      </c>
      <c r="C39" s="230" t="s">
        <v>48</v>
      </c>
      <c r="D39" s="230" t="s">
        <v>49</v>
      </c>
      <c r="E39" s="238"/>
      <c r="F39" s="230" t="s">
        <v>12</v>
      </c>
      <c r="G39" s="238" t="s">
        <v>13</v>
      </c>
      <c r="H39" s="235" t="s">
        <v>88</v>
      </c>
      <c r="I39" s="236" t="b">
        <v>0</v>
      </c>
    </row>
    <row r="40" spans="1:46" s="179" customFormat="1">
      <c r="A40" s="175"/>
      <c r="B40" s="290" t="str">
        <f t="shared" si="0"/>
        <v>PENDING</v>
      </c>
      <c r="C40" s="230" t="s">
        <v>48</v>
      </c>
      <c r="D40" s="230" t="s">
        <v>49</v>
      </c>
      <c r="E40" s="238"/>
      <c r="F40" s="230" t="s">
        <v>12</v>
      </c>
      <c r="G40" s="238" t="s">
        <v>13</v>
      </c>
      <c r="H40" s="235" t="s">
        <v>89</v>
      </c>
      <c r="I40" s="236" t="b">
        <v>0</v>
      </c>
    </row>
    <row r="41" spans="1:46" s="179" customFormat="1" ht="30">
      <c r="A41" s="215"/>
      <c r="B41" s="290" t="str">
        <f t="shared" si="0"/>
        <v>PENDING</v>
      </c>
      <c r="C41" s="230" t="s">
        <v>48</v>
      </c>
      <c r="D41" s="238" t="s">
        <v>90</v>
      </c>
      <c r="E41" s="238"/>
      <c r="F41" s="230" t="s">
        <v>12</v>
      </c>
      <c r="G41" s="238"/>
      <c r="H41" s="231" t="s">
        <v>90</v>
      </c>
      <c r="I41" s="236" t="b">
        <v>0</v>
      </c>
    </row>
    <row r="42" spans="1:46" s="179" customFormat="1">
      <c r="A42" s="175"/>
      <c r="B42" s="290" t="str">
        <f t="shared" si="0"/>
        <v>PENDING</v>
      </c>
      <c r="C42" s="230" t="s">
        <v>48</v>
      </c>
      <c r="D42" s="238" t="s">
        <v>90</v>
      </c>
      <c r="E42" s="238"/>
      <c r="F42" s="230" t="s">
        <v>12</v>
      </c>
      <c r="G42" s="238" t="s">
        <v>13</v>
      </c>
      <c r="H42" s="235" t="s">
        <v>91</v>
      </c>
      <c r="I42" s="236" t="b">
        <v>0</v>
      </c>
    </row>
    <row r="43" spans="1:46" s="179" customFormat="1">
      <c r="A43" s="175"/>
      <c r="B43" s="290" t="str">
        <f t="shared" si="0"/>
        <v>PENDING</v>
      </c>
      <c r="C43" s="230" t="s">
        <v>48</v>
      </c>
      <c r="D43" s="238" t="s">
        <v>90</v>
      </c>
      <c r="E43" s="238"/>
      <c r="F43" s="230" t="s">
        <v>12</v>
      </c>
      <c r="G43" s="238" t="s">
        <v>13</v>
      </c>
      <c r="H43" s="235" t="s">
        <v>92</v>
      </c>
      <c r="I43" s="236" t="b">
        <v>0</v>
      </c>
    </row>
    <row r="44" spans="1:46" s="179" customFormat="1">
      <c r="A44" s="175"/>
      <c r="B44" s="290" t="str">
        <f t="shared" si="0"/>
        <v>PENDING</v>
      </c>
      <c r="C44" s="230" t="s">
        <v>48</v>
      </c>
      <c r="D44" s="238" t="s">
        <v>90</v>
      </c>
      <c r="E44" s="238"/>
      <c r="F44" s="230" t="s">
        <v>12</v>
      </c>
      <c r="G44" s="238" t="s">
        <v>13</v>
      </c>
      <c r="H44" s="235" t="s">
        <v>93</v>
      </c>
      <c r="I44" s="236" t="b">
        <v>0</v>
      </c>
    </row>
    <row r="45" spans="1:46" s="179" customFormat="1">
      <c r="A45" s="175"/>
      <c r="B45" s="290" t="str">
        <f t="shared" si="0"/>
        <v>PENDING</v>
      </c>
      <c r="C45" s="230" t="s">
        <v>48</v>
      </c>
      <c r="D45" s="238" t="s">
        <v>90</v>
      </c>
      <c r="E45" s="238"/>
      <c r="F45" s="230" t="s">
        <v>12</v>
      </c>
      <c r="G45" s="238" t="s">
        <v>13</v>
      </c>
      <c r="H45" s="235" t="s">
        <v>94</v>
      </c>
      <c r="I45" s="236" t="b">
        <v>0</v>
      </c>
    </row>
    <row r="46" spans="1:46" s="179" customFormat="1" ht="27">
      <c r="A46" s="175"/>
      <c r="B46" s="290" t="str">
        <f t="shared" si="0"/>
        <v>PENDING</v>
      </c>
      <c r="C46" s="230" t="s">
        <v>48</v>
      </c>
      <c r="D46" s="238" t="s">
        <v>90</v>
      </c>
      <c r="E46" s="238"/>
      <c r="F46" s="230" t="s">
        <v>12</v>
      </c>
      <c r="G46" s="238" t="s">
        <v>13</v>
      </c>
      <c r="H46" s="235" t="s">
        <v>95</v>
      </c>
      <c r="I46" s="236" t="b">
        <v>0</v>
      </c>
    </row>
    <row r="47" spans="1:46" ht="27">
      <c r="A47" s="175"/>
      <c r="B47" s="290" t="str">
        <f t="shared" si="0"/>
        <v>PENDING</v>
      </c>
      <c r="C47" s="230" t="s">
        <v>48</v>
      </c>
      <c r="D47" s="238" t="s">
        <v>90</v>
      </c>
      <c r="E47" s="230"/>
      <c r="F47" s="230" t="s">
        <v>12</v>
      </c>
      <c r="G47" s="238" t="s">
        <v>13</v>
      </c>
      <c r="H47" s="235" t="s">
        <v>96</v>
      </c>
      <c r="I47" s="236" t="b">
        <v>0</v>
      </c>
      <c r="AT47" s="179"/>
    </row>
    <row r="48" spans="1:46" ht="54">
      <c r="A48" s="175"/>
      <c r="B48" s="290" t="str">
        <f t="shared" si="0"/>
        <v>PENDING</v>
      </c>
      <c r="C48" s="230" t="s">
        <v>48</v>
      </c>
      <c r="D48" s="238" t="s">
        <v>90</v>
      </c>
      <c r="E48" s="230"/>
      <c r="F48" s="230" t="s">
        <v>12</v>
      </c>
      <c r="G48" s="238" t="s">
        <v>13</v>
      </c>
      <c r="H48" s="235" t="s">
        <v>97</v>
      </c>
      <c r="I48" s="236" t="b">
        <v>0</v>
      </c>
      <c r="AT48" s="179"/>
    </row>
    <row r="49" spans="1:46">
      <c r="A49" s="175"/>
      <c r="B49" s="290" t="str">
        <f t="shared" si="0"/>
        <v>PENDING</v>
      </c>
      <c r="C49" s="230" t="s">
        <v>48</v>
      </c>
      <c r="D49" s="238" t="s">
        <v>90</v>
      </c>
      <c r="E49" s="230"/>
      <c r="F49" s="230" t="s">
        <v>12</v>
      </c>
      <c r="G49" s="238" t="s">
        <v>13</v>
      </c>
      <c r="H49" s="235" t="s">
        <v>98</v>
      </c>
      <c r="I49" s="236" t="b">
        <v>0</v>
      </c>
      <c r="AT49" s="179"/>
    </row>
    <row r="50" spans="1:46" ht="54">
      <c r="A50" s="175"/>
      <c r="B50" s="290" t="str">
        <f t="shared" si="0"/>
        <v>PENDING</v>
      </c>
      <c r="C50" s="230" t="s">
        <v>48</v>
      </c>
      <c r="D50" s="238" t="s">
        <v>90</v>
      </c>
      <c r="E50" s="230"/>
      <c r="F50" s="230" t="s">
        <v>12</v>
      </c>
      <c r="G50" s="238" t="s">
        <v>13</v>
      </c>
      <c r="H50" s="235" t="s">
        <v>99</v>
      </c>
      <c r="I50" s="236" t="b">
        <v>0</v>
      </c>
      <c r="AT50" s="179"/>
    </row>
    <row r="51" spans="1:46">
      <c r="A51" s="175"/>
      <c r="B51" s="290" t="str">
        <f t="shared" ref="B51:B63" si="1">IF(I51=TRUE,"DONE","PENDING")</f>
        <v>PENDING</v>
      </c>
      <c r="C51" s="230" t="s">
        <v>48</v>
      </c>
      <c r="D51" s="238" t="s">
        <v>90</v>
      </c>
      <c r="E51" s="230"/>
      <c r="F51" s="230" t="s">
        <v>12</v>
      </c>
      <c r="G51" s="238" t="s">
        <v>13</v>
      </c>
      <c r="H51" s="231" t="s">
        <v>100</v>
      </c>
      <c r="I51" s="236" t="b">
        <v>0</v>
      </c>
      <c r="AT51" s="179"/>
    </row>
    <row r="52" spans="1:46">
      <c r="A52" s="175"/>
      <c r="B52" s="290" t="str">
        <f t="shared" si="1"/>
        <v>PENDING</v>
      </c>
      <c r="C52" s="230" t="s">
        <v>48</v>
      </c>
      <c r="D52" s="238" t="s">
        <v>90</v>
      </c>
      <c r="E52" s="230"/>
      <c r="F52" s="230" t="s">
        <v>12</v>
      </c>
      <c r="G52" s="238" t="s">
        <v>13</v>
      </c>
      <c r="H52" s="231" t="s">
        <v>101</v>
      </c>
      <c r="I52" s="236" t="b">
        <v>0</v>
      </c>
      <c r="AT52" s="179"/>
    </row>
    <row r="53" spans="1:46" ht="27">
      <c r="A53" s="175"/>
      <c r="B53" s="290" t="str">
        <f t="shared" si="1"/>
        <v>PENDING</v>
      </c>
      <c r="C53" s="230" t="s">
        <v>48</v>
      </c>
      <c r="D53" s="238" t="s">
        <v>90</v>
      </c>
      <c r="E53" s="230"/>
      <c r="F53" s="230" t="s">
        <v>12</v>
      </c>
      <c r="G53" s="238" t="s">
        <v>13</v>
      </c>
      <c r="H53" s="231" t="s">
        <v>102</v>
      </c>
      <c r="I53" s="236" t="b">
        <v>0</v>
      </c>
      <c r="AT53" s="179"/>
    </row>
    <row r="54" spans="1:46">
      <c r="A54" s="175"/>
      <c r="B54" s="290" t="str">
        <f t="shared" si="1"/>
        <v>PENDING</v>
      </c>
      <c r="C54" s="230" t="s">
        <v>48</v>
      </c>
      <c r="D54" s="238" t="s">
        <v>90</v>
      </c>
      <c r="E54" s="230"/>
      <c r="F54" s="230" t="s">
        <v>12</v>
      </c>
      <c r="G54" s="238" t="s">
        <v>13</v>
      </c>
      <c r="H54" s="231" t="s">
        <v>103</v>
      </c>
      <c r="I54" s="236" t="b">
        <v>0</v>
      </c>
      <c r="AT54" s="179"/>
    </row>
    <row r="55" spans="1:46" ht="40.5">
      <c r="A55" s="175"/>
      <c r="B55" s="291" t="str">
        <f t="shared" si="1"/>
        <v>PENDING</v>
      </c>
      <c r="C55" s="230" t="s">
        <v>48</v>
      </c>
      <c r="D55" s="238" t="s">
        <v>90</v>
      </c>
      <c r="E55" s="230"/>
      <c r="F55" s="230" t="s">
        <v>12</v>
      </c>
      <c r="G55" s="238" t="s">
        <v>13</v>
      </c>
      <c r="H55" s="231" t="s">
        <v>104</v>
      </c>
      <c r="I55" s="236" t="b">
        <v>0</v>
      </c>
      <c r="AT55" s="179"/>
    </row>
    <row r="56" spans="1:46">
      <c r="A56" s="175"/>
      <c r="B56" s="292" t="str">
        <f t="shared" si="1"/>
        <v>PENDING</v>
      </c>
      <c r="C56" s="230" t="s">
        <v>48</v>
      </c>
      <c r="D56" s="230"/>
      <c r="E56" s="230"/>
      <c r="F56" s="230" t="s">
        <v>12</v>
      </c>
      <c r="G56" s="238" t="s">
        <v>13</v>
      </c>
      <c r="H56" s="231" t="s">
        <v>105</v>
      </c>
      <c r="I56" s="236" t="b">
        <v>0</v>
      </c>
      <c r="AT56" s="179"/>
    </row>
    <row r="57" spans="1:46" ht="108">
      <c r="A57" s="175"/>
      <c r="B57" s="290" t="str">
        <f t="shared" si="1"/>
        <v>PENDING</v>
      </c>
      <c r="C57" s="230" t="s">
        <v>48</v>
      </c>
      <c r="D57" s="230"/>
      <c r="E57" s="230"/>
      <c r="F57" s="230" t="s">
        <v>12</v>
      </c>
      <c r="G57" s="230" t="s">
        <v>14</v>
      </c>
      <c r="H57" s="231" t="s">
        <v>106</v>
      </c>
      <c r="I57" s="236" t="b">
        <v>0</v>
      </c>
      <c r="AT57" s="179"/>
    </row>
    <row r="58" spans="1:46" ht="27.75" thickBot="1">
      <c r="A58" s="246"/>
      <c r="B58" s="290" t="str">
        <f t="shared" si="1"/>
        <v>PENDING</v>
      </c>
      <c r="C58" s="230" t="s">
        <v>48</v>
      </c>
      <c r="D58" s="230"/>
      <c r="E58" s="230"/>
      <c r="F58" s="230" t="s">
        <v>12</v>
      </c>
      <c r="G58" s="230" t="s">
        <v>13</v>
      </c>
      <c r="H58" s="231" t="s">
        <v>107</v>
      </c>
      <c r="I58" s="236" t="b">
        <v>0</v>
      </c>
      <c r="AT58" s="179"/>
    </row>
    <row r="59" spans="1:46">
      <c r="A59" s="1"/>
      <c r="B59" s="290" t="str">
        <f t="shared" si="1"/>
        <v>PENDING</v>
      </c>
      <c r="C59" s="230" t="s">
        <v>48</v>
      </c>
      <c r="D59" s="230"/>
      <c r="E59" s="230"/>
      <c r="F59" s="230" t="s">
        <v>12</v>
      </c>
      <c r="G59" s="230" t="s">
        <v>13</v>
      </c>
      <c r="H59" s="231" t="s">
        <v>108</v>
      </c>
      <c r="I59" s="236" t="b">
        <v>0</v>
      </c>
      <c r="AT59" s="179"/>
    </row>
    <row r="60" spans="1:46">
      <c r="A60" s="1"/>
      <c r="B60" s="290" t="str">
        <f t="shared" si="1"/>
        <v>PENDING</v>
      </c>
      <c r="C60" s="230" t="s">
        <v>48</v>
      </c>
      <c r="D60" s="230"/>
      <c r="E60" s="230"/>
      <c r="F60" s="230" t="s">
        <v>12</v>
      </c>
      <c r="G60" s="230"/>
      <c r="H60" s="231" t="s">
        <v>109</v>
      </c>
      <c r="I60" s="236" t="b">
        <v>0</v>
      </c>
      <c r="AT60" s="179"/>
    </row>
    <row r="61" spans="1:46" ht="40.5">
      <c r="A61" s="1"/>
      <c r="B61" s="290" t="str">
        <f t="shared" si="1"/>
        <v>PENDING</v>
      </c>
      <c r="C61" s="230" t="s">
        <v>48</v>
      </c>
      <c r="D61" s="230"/>
      <c r="E61" s="230"/>
      <c r="F61" s="230" t="s">
        <v>12</v>
      </c>
      <c r="G61" s="230" t="s">
        <v>13</v>
      </c>
      <c r="H61" s="231" t="s">
        <v>110</v>
      </c>
      <c r="I61" s="236" t="b">
        <v>0</v>
      </c>
      <c r="AT61" s="179"/>
    </row>
    <row r="62" spans="1:46" ht="27">
      <c r="A62" s="1"/>
      <c r="B62" s="290" t="str">
        <f t="shared" si="1"/>
        <v>PENDING</v>
      </c>
      <c r="C62" s="230" t="s">
        <v>48</v>
      </c>
      <c r="D62" s="230"/>
      <c r="E62" s="230"/>
      <c r="F62" s="230" t="s">
        <v>12</v>
      </c>
      <c r="G62" s="230" t="s">
        <v>13</v>
      </c>
      <c r="H62" s="231" t="s">
        <v>111</v>
      </c>
      <c r="I62" s="236" t="b">
        <v>0</v>
      </c>
      <c r="AT62" s="179"/>
    </row>
    <row r="63" spans="1:46">
      <c r="A63" s="1" t="s">
        <v>38</v>
      </c>
      <c r="B63" s="291" t="str">
        <f t="shared" si="1"/>
        <v>PENDING</v>
      </c>
      <c r="C63" s="230" t="s">
        <v>48</v>
      </c>
      <c r="D63" s="230"/>
      <c r="E63" s="230"/>
      <c r="F63" s="230" t="s">
        <v>12</v>
      </c>
      <c r="G63" s="230" t="s">
        <v>12</v>
      </c>
      <c r="H63" s="231" t="s">
        <v>112</v>
      </c>
      <c r="I63" s="236" t="b">
        <v>0</v>
      </c>
      <c r="AT63" s="179"/>
    </row>
    <row r="64" spans="1:46">
      <c r="A64" s="1"/>
      <c r="C64" s="230" t="s">
        <v>48</v>
      </c>
    </row>
    <row r="65" spans="1:3">
      <c r="A65" s="31"/>
    </row>
    <row r="66" spans="1:3">
      <c r="A66" s="31"/>
    </row>
    <row r="67" spans="1:3">
      <c r="A67" s="31"/>
    </row>
    <row r="68" spans="1:3">
      <c r="A68" s="31"/>
    </row>
    <row r="69" spans="1:3">
      <c r="A69" s="31"/>
    </row>
    <row r="70" spans="1:3">
      <c r="A70" s="31"/>
      <c r="C70" s="243"/>
    </row>
    <row r="71" spans="1:3">
      <c r="A71" s="31"/>
    </row>
    <row r="72" spans="1:3">
      <c r="A72" s="31"/>
    </row>
    <row r="73" spans="1:3">
      <c r="A73" s="31"/>
    </row>
    <row r="74" spans="1:3">
      <c r="A74" s="31"/>
    </row>
    <row r="75" spans="1:3">
      <c r="A75" s="31"/>
    </row>
    <row r="76" spans="1:3">
      <c r="A76" s="31"/>
    </row>
    <row r="77" spans="1:3">
      <c r="A77" s="31"/>
    </row>
    <row r="78" spans="1:3">
      <c r="A78" s="31"/>
    </row>
    <row r="79" spans="1:3">
      <c r="A79" s="31"/>
    </row>
    <row r="80" spans="1:3">
      <c r="A80" s="31"/>
    </row>
    <row r="81" spans="1:1">
      <c r="A81" s="31"/>
    </row>
    <row r="82" spans="1:1">
      <c r="A82" s="31"/>
    </row>
    <row r="83" spans="1:1">
      <c r="A83" s="31"/>
    </row>
    <row r="84" spans="1:1">
      <c r="A84" s="31"/>
    </row>
    <row r="85" spans="1:1">
      <c r="A85" s="31"/>
    </row>
    <row r="86" spans="1:1">
      <c r="A86" s="31"/>
    </row>
    <row r="87" spans="1:1">
      <c r="A87" s="31"/>
    </row>
    <row r="88" spans="1:1">
      <c r="A88" s="31"/>
    </row>
    <row r="89" spans="1:1">
      <c r="A89" s="31"/>
    </row>
    <row r="90" spans="1:1">
      <c r="A90" s="31"/>
    </row>
    <row r="91" spans="1:1">
      <c r="A91" s="31"/>
    </row>
    <row r="92" spans="1:1">
      <c r="A92" s="31"/>
    </row>
    <row r="93" spans="1:1">
      <c r="A93" s="31"/>
    </row>
    <row r="94" spans="1:1">
      <c r="A94" s="31"/>
    </row>
    <row r="95" spans="1:1">
      <c r="A95" s="31"/>
    </row>
    <row r="96" spans="1:1">
      <c r="A96" s="31"/>
    </row>
    <row r="97" spans="1:1">
      <c r="A97" s="31"/>
    </row>
    <row r="98" spans="1:1">
      <c r="A98" s="31"/>
    </row>
    <row r="99" spans="1:1">
      <c r="A99" s="31"/>
    </row>
    <row r="100" spans="1:1">
      <c r="A100" s="31"/>
    </row>
    <row r="101" spans="1:1">
      <c r="A101" s="31"/>
    </row>
    <row r="102" spans="1:1">
      <c r="A102" s="31"/>
    </row>
    <row r="103" spans="1:1">
      <c r="A103" s="31"/>
    </row>
    <row r="104" spans="1:1">
      <c r="A104" s="31"/>
    </row>
    <row r="105" spans="1:1">
      <c r="A105" s="31"/>
    </row>
    <row r="106" spans="1:1">
      <c r="A106" s="31"/>
    </row>
    <row r="107" spans="1:1">
      <c r="A107" s="31"/>
    </row>
    <row r="108" spans="1:1">
      <c r="A108" s="31"/>
    </row>
    <row r="109" spans="1:1">
      <c r="A109" s="31"/>
    </row>
    <row r="110" spans="1:1">
      <c r="A110" s="31"/>
    </row>
    <row r="111" spans="1:1">
      <c r="A111" s="31"/>
    </row>
    <row r="112" spans="1:1">
      <c r="A112" s="31"/>
    </row>
    <row r="113" spans="1:1">
      <c r="A113" s="31"/>
    </row>
    <row r="114" spans="1:1">
      <c r="A114" s="31"/>
    </row>
    <row r="115" spans="1:1">
      <c r="A115" s="31"/>
    </row>
    <row r="116" spans="1:1">
      <c r="A116" s="31"/>
    </row>
    <row r="117" spans="1:1">
      <c r="A117" s="31"/>
    </row>
    <row r="118" spans="1:1">
      <c r="A118" s="31"/>
    </row>
    <row r="119" spans="1:1">
      <c r="A119" s="31"/>
    </row>
    <row r="120" spans="1:1">
      <c r="A120" s="31"/>
    </row>
    <row r="121" spans="1:1">
      <c r="A121" s="31"/>
    </row>
    <row r="122" spans="1:1">
      <c r="A122" s="31"/>
    </row>
    <row r="123" spans="1:1">
      <c r="A123" s="31"/>
    </row>
    <row r="124" spans="1:1">
      <c r="A124" s="31"/>
    </row>
    <row r="125" spans="1:1">
      <c r="A125" s="31"/>
    </row>
    <row r="126" spans="1:1">
      <c r="A126" s="31"/>
    </row>
    <row r="127" spans="1:1">
      <c r="A127" s="31"/>
    </row>
    <row r="128" spans="1:1">
      <c r="A128" s="31"/>
    </row>
    <row r="129" spans="1:1">
      <c r="A129" s="31"/>
    </row>
    <row r="130" spans="1:1">
      <c r="A130" s="31"/>
    </row>
    <row r="131" spans="1:1">
      <c r="A131" s="31"/>
    </row>
    <row r="132" spans="1:1">
      <c r="A132" s="31"/>
    </row>
    <row r="133" spans="1:1">
      <c r="A133" s="31"/>
    </row>
    <row r="134" spans="1:1">
      <c r="A134" s="31"/>
    </row>
    <row r="135" spans="1:1">
      <c r="A135" s="31"/>
    </row>
    <row r="136" spans="1:1">
      <c r="A136" s="31"/>
    </row>
    <row r="137" spans="1:1">
      <c r="A137" s="31"/>
    </row>
    <row r="138" spans="1:1">
      <c r="A138" s="31"/>
    </row>
    <row r="139" spans="1:1">
      <c r="A139" s="31"/>
    </row>
    <row r="140" spans="1:1">
      <c r="A140" s="31"/>
    </row>
    <row r="141" spans="1:1">
      <c r="A141" s="31"/>
    </row>
    <row r="142" spans="1:1">
      <c r="A142" s="31"/>
    </row>
    <row r="143" spans="1:1">
      <c r="A143" s="31"/>
    </row>
    <row r="144" spans="1:1">
      <c r="A144" s="31"/>
    </row>
    <row r="145" spans="1:1">
      <c r="A145" s="31"/>
    </row>
    <row r="146" spans="1:1">
      <c r="A146" s="31"/>
    </row>
    <row r="147" spans="1:1">
      <c r="A147" s="31"/>
    </row>
    <row r="148" spans="1:1">
      <c r="A148" s="31"/>
    </row>
    <row r="149" spans="1:1">
      <c r="A149" s="31"/>
    </row>
    <row r="150" spans="1:1">
      <c r="A150" s="31"/>
    </row>
    <row r="151" spans="1:1">
      <c r="A151" s="31"/>
    </row>
    <row r="152" spans="1:1">
      <c r="A152" s="31"/>
    </row>
    <row r="153" spans="1:1">
      <c r="A153" s="31"/>
    </row>
    <row r="154" spans="1:1">
      <c r="A154" s="31"/>
    </row>
    <row r="155" spans="1:1">
      <c r="A155" s="31"/>
    </row>
    <row r="156" spans="1:1">
      <c r="A156" s="31"/>
    </row>
    <row r="157" spans="1:1">
      <c r="A157" s="31"/>
    </row>
    <row r="158" spans="1:1">
      <c r="A158" s="31"/>
    </row>
    <row r="159" spans="1:1">
      <c r="A159" s="31"/>
    </row>
    <row r="160" spans="1:1">
      <c r="A160" s="31"/>
    </row>
    <row r="161" spans="1:1">
      <c r="A161" s="31"/>
    </row>
    <row r="162" spans="1:1">
      <c r="A162" s="31"/>
    </row>
    <row r="163" spans="1:1">
      <c r="A163" s="31"/>
    </row>
    <row r="164" spans="1:1">
      <c r="A164" s="31"/>
    </row>
    <row r="165" spans="1:1">
      <c r="A165" s="31"/>
    </row>
    <row r="166" spans="1:1">
      <c r="A166" s="31"/>
    </row>
    <row r="167" spans="1:1">
      <c r="A167" s="31"/>
    </row>
    <row r="168" spans="1:1">
      <c r="A168" s="31"/>
    </row>
    <row r="169" spans="1:1">
      <c r="A169" s="31"/>
    </row>
    <row r="170" spans="1:1">
      <c r="A170" s="31"/>
    </row>
    <row r="171" spans="1:1">
      <c r="A171" s="31"/>
    </row>
    <row r="172" spans="1:1">
      <c r="A172" s="31"/>
    </row>
    <row r="173" spans="1:1">
      <c r="A173" s="31"/>
    </row>
    <row r="174" spans="1:1">
      <c r="A174" s="31"/>
    </row>
    <row r="175" spans="1:1">
      <c r="A175" s="31"/>
    </row>
    <row r="176" spans="1:1">
      <c r="A176" s="31"/>
    </row>
    <row r="177" spans="1:1">
      <c r="A177" s="31"/>
    </row>
    <row r="178" spans="1:1">
      <c r="A178" s="31"/>
    </row>
    <row r="179" spans="1:1">
      <c r="A179" s="31"/>
    </row>
    <row r="180" spans="1:1">
      <c r="A180" s="31"/>
    </row>
    <row r="181" spans="1:1">
      <c r="A181" s="31"/>
    </row>
    <row r="182" spans="1:1">
      <c r="A182" s="31"/>
    </row>
    <row r="183" spans="1:1">
      <c r="A183" s="31"/>
    </row>
    <row r="184" spans="1:1">
      <c r="A184" s="31"/>
    </row>
    <row r="185" spans="1:1">
      <c r="A185" s="31"/>
    </row>
    <row r="186" spans="1:1">
      <c r="A186" s="31"/>
    </row>
    <row r="187" spans="1:1">
      <c r="A187" s="31"/>
    </row>
    <row r="188" spans="1:1">
      <c r="A188" s="31"/>
    </row>
    <row r="189" spans="1:1">
      <c r="A189" s="31"/>
    </row>
    <row r="190" spans="1:1">
      <c r="A190" s="31"/>
    </row>
    <row r="191" spans="1:1">
      <c r="A191" s="31"/>
    </row>
    <row r="192" spans="1:1">
      <c r="A192" s="31"/>
    </row>
    <row r="193" spans="1:1">
      <c r="A193" s="31"/>
    </row>
    <row r="194" spans="1:1">
      <c r="A194" s="31"/>
    </row>
    <row r="195" spans="1:1">
      <c r="A195" s="31"/>
    </row>
    <row r="196" spans="1:1">
      <c r="A196" s="31"/>
    </row>
    <row r="197" spans="1:1">
      <c r="A197" s="31"/>
    </row>
    <row r="198" spans="1:1">
      <c r="A198" s="31"/>
    </row>
    <row r="199" spans="1:1">
      <c r="A199" s="31"/>
    </row>
    <row r="200" spans="1:1">
      <c r="A200" s="31"/>
    </row>
    <row r="201" spans="1:1">
      <c r="A201" s="31"/>
    </row>
    <row r="202" spans="1:1">
      <c r="A202" s="31"/>
    </row>
    <row r="203" spans="1:1">
      <c r="A203" s="31"/>
    </row>
    <row r="204" spans="1:1">
      <c r="A204" s="31"/>
    </row>
    <row r="205" spans="1:1">
      <c r="A205" s="31"/>
    </row>
    <row r="206" spans="1:1">
      <c r="A206" s="31"/>
    </row>
    <row r="207" spans="1:1">
      <c r="A207" s="31"/>
    </row>
    <row r="208" spans="1:1">
      <c r="A208" s="31"/>
    </row>
  </sheetData>
  <autoFilter ref="B2:I2" xr:uid="{0BA9C9BD-4D41-467D-BDA7-1919071881EE}"/>
  <conditionalFormatting sqref="B3:B65">
    <cfRule type="containsText" dxfId="21" priority="1" operator="containsText" text="DONE">
      <formula>NOT(ISERROR(SEARCH("DONE",B3)))</formula>
    </cfRule>
  </conditionalFormatting>
  <dataValidations count="3">
    <dataValidation type="list" allowBlank="1" showInputMessage="1" showErrorMessage="1" sqref="C3:C85" xr:uid="{893826EA-5FDE-4984-88D8-63CFDCE5A3CB}">
      <formula1>CONTESTTYPE</formula1>
    </dataValidation>
    <dataValidation type="list" allowBlank="1" showInputMessage="1" showErrorMessage="1" sqref="F3:F63 G3:G252" xr:uid="{2EF774A1-29F2-4022-ADB5-736008B03880}">
      <formula1>Roleplayers</formula1>
    </dataValidation>
    <dataValidation type="list" allowBlank="1" showInputMessage="1" showErrorMessage="1" sqref="D3:D68" xr:uid="{DFEC4200-B5FC-4A2F-8619-14D463672086}">
      <formula1>timeline</formula1>
    </dataValidation>
  </dataValidations>
  <hyperlinks>
    <hyperlink ref="E11" location="Printing!A1" display="Printing" xr:uid="{BA74C6E0-83B9-48C1-8FE8-57BE42CDF7A6}"/>
    <hyperlink ref="E8" location="Printing!A1" display="Printing" xr:uid="{EFB280DD-CB9F-4260-9F35-B2A2E12175A6}"/>
    <hyperlink ref="E9" location="Printing!A1" display="Printing" xr:uid="{70D82E85-61A0-4C8D-861B-B0E6CE8843D1}"/>
    <hyperlink ref="E12:E19" location="Printing!A1" display="Printing" xr:uid="{25FE73A8-B09F-46CC-A70A-31A174520830}"/>
    <hyperlink ref="E3" location="Budget!A1" display="Budget" xr:uid="{3E01DA48-0092-46DF-A852-2B383A37FCA4}"/>
  </hyperlink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3077853-97CB-4F49-85A9-0830D551C0E7}">
          <x14:formula1>
            <xm:f>Sheet7!$G$2:$G$7</xm:f>
          </x14:formula1>
          <xm:sqref>F64:F101 E3:E101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4DD13-7611-47C0-B690-B5B08A841D24}">
  <dimension ref="A1:AE208"/>
  <sheetViews>
    <sheetView zoomScaleNormal="100" workbookViewId="0"/>
  </sheetViews>
  <sheetFormatPr defaultRowHeight="15"/>
  <cols>
    <col min="1" max="1" width="26.85546875" customWidth="1"/>
    <col min="2" max="2" width="6.42578125" customWidth="1"/>
    <col min="3" max="5" width="22.7109375" customWidth="1"/>
    <col min="6" max="6" width="17.85546875" customWidth="1"/>
    <col min="7" max="7" width="18.85546875" bestFit="1" customWidth="1"/>
    <col min="8" max="8" width="25.85546875" bestFit="1" customWidth="1"/>
    <col min="9" max="9" width="10.7109375" customWidth="1"/>
    <col min="10" max="10" width="9.7109375" customWidth="1"/>
    <col min="11" max="11" width="9" customWidth="1"/>
    <col min="12" max="13" width="21.28515625" customWidth="1"/>
    <col min="14" max="14" width="13.85546875" customWidth="1"/>
    <col min="15" max="15" width="14.42578125" customWidth="1"/>
    <col min="16" max="16" width="9.28515625" customWidth="1"/>
    <col min="17" max="17" width="10.140625" customWidth="1"/>
    <col min="18" max="19" width="8.85546875" style="148" hidden="1" customWidth="1"/>
    <col min="20" max="20" width="8.85546875" style="147" customWidth="1"/>
    <col min="21" max="21" width="8.85546875" style="148"/>
    <col min="22" max="31" width="8.85546875" style="31"/>
  </cols>
  <sheetData>
    <row r="1" spans="1:31" s="94" customFormat="1" ht="45.6" customHeight="1" thickBot="1">
      <c r="A1" s="1"/>
      <c r="B1" s="261" t="s">
        <v>113</v>
      </c>
      <c r="C1" s="261" t="s">
        <v>114</v>
      </c>
      <c r="D1" s="261" t="s">
        <v>115</v>
      </c>
      <c r="E1" s="261" t="s">
        <v>116</v>
      </c>
      <c r="F1" s="261" t="s">
        <v>117</v>
      </c>
      <c r="G1" s="261" t="s">
        <v>118</v>
      </c>
      <c r="H1" s="261" t="s">
        <v>119</v>
      </c>
      <c r="I1" s="261" t="s">
        <v>120</v>
      </c>
      <c r="J1" s="261" t="s">
        <v>121</v>
      </c>
      <c r="K1" s="261" t="s">
        <v>122</v>
      </c>
      <c r="L1" s="261" t="s">
        <v>123</v>
      </c>
      <c r="M1" s="261" t="s">
        <v>124</v>
      </c>
      <c r="N1" s="261" t="s">
        <v>125</v>
      </c>
      <c r="O1" s="261" t="s">
        <v>126</v>
      </c>
      <c r="P1" s="261" t="s">
        <v>127</v>
      </c>
      <c r="Q1" s="261" t="s">
        <v>128</v>
      </c>
      <c r="R1" s="146"/>
      <c r="S1" s="146"/>
      <c r="T1" s="145"/>
      <c r="U1" s="146"/>
      <c r="V1" s="104"/>
      <c r="W1" s="104"/>
      <c r="X1" s="104"/>
      <c r="Y1" s="104"/>
      <c r="Z1" s="104"/>
      <c r="AA1" s="104"/>
      <c r="AB1" s="104"/>
      <c r="AC1" s="104"/>
      <c r="AD1" s="104"/>
      <c r="AE1" s="104"/>
    </row>
    <row r="2" spans="1:31">
      <c r="A2" s="1"/>
      <c r="B2" s="213">
        <f>COUNTA(C2:C34)</f>
        <v>0</v>
      </c>
      <c r="C2" s="265"/>
      <c r="D2" s="265"/>
      <c r="E2" s="265" t="str">
        <f>CONCATENATE(C2," ",D2)</f>
        <v xml:space="preserve"> </v>
      </c>
      <c r="F2" s="95" t="s">
        <v>129</v>
      </c>
      <c r="G2" s="95" t="s">
        <v>129</v>
      </c>
      <c r="H2" s="95" t="s">
        <v>130</v>
      </c>
      <c r="I2" s="266"/>
      <c r="J2" s="266"/>
      <c r="K2" s="266"/>
      <c r="L2" s="266"/>
      <c r="M2" s="266"/>
      <c r="N2" s="266"/>
      <c r="O2" s="262"/>
      <c r="P2" s="95" t="s">
        <v>129</v>
      </c>
      <c r="Q2" s="96" t="s">
        <v>129</v>
      </c>
      <c r="R2" s="149" t="s">
        <v>129</v>
      </c>
      <c r="S2" s="150" t="s">
        <v>131</v>
      </c>
    </row>
    <row r="3" spans="1:31">
      <c r="A3" s="1"/>
      <c r="B3" s="97"/>
      <c r="C3" s="265"/>
      <c r="D3" s="265"/>
      <c r="E3" s="265"/>
      <c r="F3" s="4"/>
      <c r="G3" s="4"/>
      <c r="H3" s="4"/>
      <c r="I3" s="190"/>
      <c r="J3" s="190"/>
      <c r="K3" s="190"/>
      <c r="L3" s="190"/>
      <c r="M3" s="190"/>
      <c r="N3" s="190"/>
      <c r="O3" s="263"/>
      <c r="P3" s="4"/>
      <c r="Q3" s="98"/>
      <c r="R3" s="148" t="s">
        <v>132</v>
      </c>
      <c r="S3" s="151" t="s">
        <v>133</v>
      </c>
    </row>
    <row r="4" spans="1:31" ht="15.75" thickBot="1">
      <c r="A4" s="1"/>
      <c r="B4" s="97"/>
      <c r="C4" s="265"/>
      <c r="D4" s="265"/>
      <c r="E4" s="265"/>
      <c r="F4" s="4"/>
      <c r="G4" s="4"/>
      <c r="H4" s="4"/>
      <c r="I4" s="190"/>
      <c r="J4" s="190"/>
      <c r="K4" s="190"/>
      <c r="L4" s="190"/>
      <c r="M4" s="190"/>
      <c r="N4" s="190"/>
      <c r="O4" s="263"/>
      <c r="P4" s="4"/>
      <c r="Q4" s="98"/>
      <c r="R4" s="152"/>
      <c r="S4" s="153" t="s">
        <v>134</v>
      </c>
    </row>
    <row r="5" spans="1:31">
      <c r="A5" s="1"/>
      <c r="B5" s="97"/>
      <c r="C5" s="265"/>
      <c r="D5" s="265"/>
      <c r="E5" s="265"/>
      <c r="F5" s="4"/>
      <c r="G5" s="4"/>
      <c r="H5" s="4"/>
      <c r="I5" s="190"/>
      <c r="J5" s="190"/>
      <c r="K5" s="190"/>
      <c r="L5" s="190"/>
      <c r="M5" s="190"/>
      <c r="N5" s="190"/>
      <c r="O5" s="263"/>
      <c r="P5" s="4"/>
      <c r="Q5" s="98"/>
    </row>
    <row r="6" spans="1:31">
      <c r="A6" s="1"/>
      <c r="B6" s="97"/>
      <c r="C6" s="265"/>
      <c r="D6" s="265"/>
      <c r="E6" s="265"/>
      <c r="F6" s="4"/>
      <c r="G6" s="4"/>
      <c r="H6" s="4"/>
      <c r="I6" s="190"/>
      <c r="J6" s="190"/>
      <c r="K6" s="190"/>
      <c r="L6" s="190"/>
      <c r="M6" s="190"/>
      <c r="N6" s="190"/>
      <c r="O6" s="263"/>
      <c r="P6" s="4"/>
      <c r="Q6" s="98"/>
    </row>
    <row r="7" spans="1:31">
      <c r="A7" s="1"/>
      <c r="B7" s="97"/>
      <c r="C7" s="265"/>
      <c r="D7" s="265"/>
      <c r="E7" s="265"/>
      <c r="F7" s="4"/>
      <c r="G7" s="4"/>
      <c r="H7" s="4"/>
      <c r="I7" s="190"/>
      <c r="J7" s="190"/>
      <c r="K7" s="190"/>
      <c r="L7" s="190"/>
      <c r="M7" s="190"/>
      <c r="N7" s="190"/>
      <c r="O7" s="263"/>
      <c r="P7" s="4"/>
      <c r="Q7" s="98"/>
    </row>
    <row r="8" spans="1:31">
      <c r="A8" s="1"/>
      <c r="B8" s="97"/>
      <c r="C8" s="265"/>
      <c r="D8" s="265"/>
      <c r="E8" s="265"/>
      <c r="F8" s="4"/>
      <c r="G8" s="4"/>
      <c r="H8" s="4"/>
      <c r="I8" s="190"/>
      <c r="J8" s="190"/>
      <c r="K8" s="190"/>
      <c r="L8" s="190"/>
      <c r="M8" s="190"/>
      <c r="N8" s="190"/>
      <c r="O8" s="263"/>
      <c r="P8" s="4"/>
      <c r="Q8" s="98"/>
    </row>
    <row r="9" spans="1:31">
      <c r="A9" s="1"/>
      <c r="B9" s="97"/>
      <c r="C9" s="265"/>
      <c r="D9" s="265"/>
      <c r="E9" s="265"/>
      <c r="F9" s="4"/>
      <c r="G9" s="4"/>
      <c r="H9" s="4"/>
      <c r="I9" s="190"/>
      <c r="J9" s="190"/>
      <c r="K9" s="190"/>
      <c r="L9" s="190"/>
      <c r="M9" s="190"/>
      <c r="N9" s="190"/>
      <c r="O9" s="263"/>
      <c r="P9" s="4"/>
      <c r="Q9" s="98"/>
    </row>
    <row r="10" spans="1:31">
      <c r="A10" s="1"/>
      <c r="B10" s="97"/>
      <c r="C10" s="265"/>
      <c r="D10" s="265"/>
      <c r="E10" s="265"/>
      <c r="F10" s="4"/>
      <c r="G10" s="4"/>
      <c r="H10" s="4"/>
      <c r="I10" s="190"/>
      <c r="J10" s="190"/>
      <c r="K10" s="190"/>
      <c r="L10" s="190"/>
      <c r="M10" s="190"/>
      <c r="N10" s="190"/>
      <c r="O10" s="263"/>
      <c r="P10" s="4"/>
      <c r="Q10" s="98"/>
    </row>
    <row r="11" spans="1:31">
      <c r="A11" s="175"/>
      <c r="B11" s="97"/>
      <c r="C11" s="265"/>
      <c r="D11" s="265"/>
      <c r="E11" s="265"/>
      <c r="F11" s="4"/>
      <c r="G11" s="4"/>
      <c r="H11" s="4"/>
      <c r="I11" s="190"/>
      <c r="J11" s="190"/>
      <c r="K11" s="190"/>
      <c r="L11" s="190"/>
      <c r="M11" s="190"/>
      <c r="N11" s="190"/>
      <c r="O11" s="263"/>
      <c r="P11" s="4"/>
      <c r="Q11" s="98"/>
    </row>
    <row r="12" spans="1:31">
      <c r="A12" s="175"/>
      <c r="B12" s="97"/>
      <c r="C12" s="265"/>
      <c r="D12" s="265"/>
      <c r="E12" s="265"/>
      <c r="F12" s="4"/>
      <c r="G12" s="4"/>
      <c r="H12" s="4"/>
      <c r="I12" s="190"/>
      <c r="J12" s="190"/>
      <c r="K12" s="190"/>
      <c r="L12" s="190"/>
      <c r="M12" s="190"/>
      <c r="N12" s="190"/>
      <c r="O12" s="263"/>
      <c r="P12" s="4"/>
      <c r="Q12" s="98"/>
    </row>
    <row r="13" spans="1:31">
      <c r="A13" s="175"/>
      <c r="B13" s="97"/>
      <c r="C13" s="265"/>
      <c r="D13" s="265"/>
      <c r="E13" s="265"/>
      <c r="F13" s="4"/>
      <c r="G13" s="4"/>
      <c r="H13" s="4"/>
      <c r="I13" s="190"/>
      <c r="J13" s="190"/>
      <c r="K13" s="190"/>
      <c r="L13" s="190"/>
      <c r="M13" s="190"/>
      <c r="N13" s="190"/>
      <c r="O13" s="263"/>
      <c r="P13" s="4"/>
      <c r="Q13" s="98"/>
    </row>
    <row r="14" spans="1:31">
      <c r="A14" s="175"/>
      <c r="B14" s="97"/>
      <c r="C14" s="265"/>
      <c r="D14" s="265"/>
      <c r="E14" s="265"/>
      <c r="F14" s="4"/>
      <c r="G14" s="4"/>
      <c r="H14" s="4"/>
      <c r="I14" s="190"/>
      <c r="J14" s="190"/>
      <c r="K14" s="190"/>
      <c r="L14" s="190"/>
      <c r="M14" s="190"/>
      <c r="N14" s="190"/>
      <c r="O14" s="263"/>
      <c r="P14" s="4"/>
      <c r="Q14" s="98"/>
    </row>
    <row r="15" spans="1:31">
      <c r="A15" s="175"/>
      <c r="B15" s="97"/>
      <c r="C15" s="265"/>
      <c r="D15" s="265"/>
      <c r="E15" s="265"/>
      <c r="F15" s="4"/>
      <c r="G15" s="4"/>
      <c r="H15" s="4"/>
      <c r="I15" s="190"/>
      <c r="J15" s="190"/>
      <c r="K15" s="190"/>
      <c r="L15" s="190"/>
      <c r="M15" s="190"/>
      <c r="N15" s="190"/>
      <c r="O15" s="263"/>
      <c r="P15" s="4"/>
      <c r="Q15" s="98"/>
    </row>
    <row r="16" spans="1:31">
      <c r="A16" s="175"/>
      <c r="B16" s="97"/>
      <c r="C16" s="265"/>
      <c r="D16" s="265"/>
      <c r="E16" s="265"/>
      <c r="F16" s="4"/>
      <c r="G16" s="4"/>
      <c r="H16" s="4"/>
      <c r="I16" s="190"/>
      <c r="J16" s="190"/>
      <c r="K16" s="190"/>
      <c r="L16" s="190"/>
      <c r="M16" s="190"/>
      <c r="N16" s="190"/>
      <c r="O16" s="263"/>
      <c r="P16" s="4"/>
      <c r="Q16" s="98"/>
    </row>
    <row r="17" spans="1:21">
      <c r="A17" s="175"/>
      <c r="B17" s="97"/>
      <c r="C17" s="265"/>
      <c r="D17" s="265"/>
      <c r="E17" s="265"/>
      <c r="F17" s="4"/>
      <c r="G17" s="4"/>
      <c r="H17" s="4"/>
      <c r="I17" s="190"/>
      <c r="J17" s="190"/>
      <c r="K17" s="190"/>
      <c r="L17" s="190"/>
      <c r="M17" s="190"/>
      <c r="N17" s="190"/>
      <c r="O17" s="263"/>
      <c r="P17" s="4"/>
      <c r="Q17" s="98"/>
    </row>
    <row r="18" spans="1:21">
      <c r="A18" s="175"/>
      <c r="B18" s="97"/>
      <c r="C18" s="265"/>
      <c r="D18" s="265"/>
      <c r="E18" s="265"/>
      <c r="F18" s="4"/>
      <c r="G18" s="4"/>
      <c r="H18" s="4"/>
      <c r="I18" s="190"/>
      <c r="J18" s="190"/>
      <c r="K18" s="190"/>
      <c r="L18" s="190"/>
      <c r="M18" s="190"/>
      <c r="N18" s="190"/>
      <c r="O18" s="263"/>
      <c r="P18" s="4"/>
      <c r="Q18" s="98"/>
    </row>
    <row r="19" spans="1:21">
      <c r="A19" s="175"/>
      <c r="B19" s="97"/>
      <c r="C19" s="265"/>
      <c r="D19" s="265"/>
      <c r="E19" s="265"/>
      <c r="F19" s="4"/>
      <c r="G19" s="4"/>
      <c r="H19" s="4"/>
      <c r="I19" s="190"/>
      <c r="J19" s="190"/>
      <c r="K19" s="190"/>
      <c r="L19" s="190"/>
      <c r="M19" s="190"/>
      <c r="N19" s="190"/>
      <c r="O19" s="263"/>
      <c r="P19" s="4"/>
      <c r="Q19" s="98"/>
    </row>
    <row r="20" spans="1:21">
      <c r="A20" s="175"/>
      <c r="B20" s="97"/>
      <c r="C20" s="265"/>
      <c r="D20" s="265"/>
      <c r="E20" s="265"/>
      <c r="F20" s="4"/>
      <c r="G20" s="4"/>
      <c r="H20" s="4"/>
      <c r="I20" s="190"/>
      <c r="J20" s="190"/>
      <c r="K20" s="190"/>
      <c r="L20" s="190"/>
      <c r="M20" s="190"/>
      <c r="N20" s="190"/>
      <c r="O20" s="263"/>
      <c r="P20" s="4"/>
      <c r="Q20" s="98"/>
    </row>
    <row r="21" spans="1:21">
      <c r="A21" s="175"/>
      <c r="B21" s="97"/>
      <c r="C21" s="265"/>
      <c r="D21" s="265"/>
      <c r="E21" s="265"/>
      <c r="F21" s="4"/>
      <c r="G21" s="4"/>
      <c r="H21" s="4"/>
      <c r="I21" s="190"/>
      <c r="J21" s="190"/>
      <c r="K21" s="190"/>
      <c r="L21" s="190"/>
      <c r="M21" s="190"/>
      <c r="N21" s="190"/>
      <c r="O21" s="263"/>
      <c r="P21" s="4"/>
      <c r="Q21" s="98"/>
    </row>
    <row r="22" spans="1:21" s="31" customFormat="1">
      <c r="A22" s="175"/>
      <c r="B22" s="97"/>
      <c r="C22" s="265"/>
      <c r="D22" s="265"/>
      <c r="E22" s="265"/>
      <c r="F22" s="4"/>
      <c r="G22" s="4"/>
      <c r="H22" s="4"/>
      <c r="I22" s="190"/>
      <c r="J22" s="190"/>
      <c r="K22" s="190"/>
      <c r="L22" s="190"/>
      <c r="M22" s="190"/>
      <c r="N22" s="190"/>
      <c r="O22" s="263"/>
      <c r="P22" s="4"/>
      <c r="Q22" s="98"/>
      <c r="R22" s="148"/>
      <c r="S22" s="148"/>
      <c r="T22" s="148"/>
      <c r="U22" s="148"/>
    </row>
    <row r="23" spans="1:21" s="31" customFormat="1">
      <c r="A23" s="175"/>
      <c r="B23" s="97"/>
      <c r="C23" s="265"/>
      <c r="D23" s="265"/>
      <c r="E23" s="265"/>
      <c r="F23" s="4"/>
      <c r="G23" s="4"/>
      <c r="H23" s="4"/>
      <c r="I23" s="190"/>
      <c r="J23" s="190"/>
      <c r="K23" s="190"/>
      <c r="L23" s="190"/>
      <c r="M23" s="190"/>
      <c r="N23" s="190"/>
      <c r="O23" s="263"/>
      <c r="P23" s="4"/>
      <c r="Q23" s="98"/>
      <c r="R23" s="148"/>
      <c r="S23" s="148"/>
      <c r="T23" s="148"/>
      <c r="U23" s="148"/>
    </row>
    <row r="24" spans="1:21" s="31" customFormat="1">
      <c r="A24" s="175"/>
      <c r="B24" s="97"/>
      <c r="C24" s="265"/>
      <c r="D24" s="265"/>
      <c r="E24" s="265"/>
      <c r="F24" s="4"/>
      <c r="G24" s="4"/>
      <c r="H24" s="4"/>
      <c r="I24" s="190"/>
      <c r="J24" s="190"/>
      <c r="K24" s="190"/>
      <c r="L24" s="190"/>
      <c r="M24" s="190"/>
      <c r="N24" s="190"/>
      <c r="O24" s="263"/>
      <c r="P24" s="4"/>
      <c r="Q24" s="98"/>
      <c r="R24" s="148"/>
      <c r="S24" s="148"/>
      <c r="T24" s="148"/>
      <c r="U24" s="148"/>
    </row>
    <row r="25" spans="1:21" s="31" customFormat="1">
      <c r="A25" s="175"/>
      <c r="B25" s="97"/>
      <c r="C25" s="265"/>
      <c r="D25" s="265"/>
      <c r="E25" s="265"/>
      <c r="F25" s="4"/>
      <c r="G25" s="4"/>
      <c r="H25" s="4"/>
      <c r="I25" s="190"/>
      <c r="J25" s="190"/>
      <c r="K25" s="190"/>
      <c r="L25" s="190"/>
      <c r="M25" s="190"/>
      <c r="N25" s="190"/>
      <c r="O25" s="263"/>
      <c r="P25" s="4"/>
      <c r="Q25" s="98"/>
      <c r="R25" s="148"/>
      <c r="S25" s="148"/>
      <c r="T25" s="148"/>
      <c r="U25" s="148"/>
    </row>
    <row r="26" spans="1:21" s="31" customFormat="1">
      <c r="A26" s="175"/>
      <c r="B26" s="97"/>
      <c r="C26" s="265"/>
      <c r="D26" s="265"/>
      <c r="E26" s="265"/>
      <c r="F26" s="4"/>
      <c r="G26" s="4"/>
      <c r="H26" s="4"/>
      <c r="I26" s="190"/>
      <c r="J26" s="190"/>
      <c r="K26" s="190"/>
      <c r="L26" s="190"/>
      <c r="M26" s="190"/>
      <c r="N26" s="190"/>
      <c r="O26" s="263"/>
      <c r="P26" s="4"/>
      <c r="Q26" s="98"/>
      <c r="R26" s="148"/>
      <c r="S26" s="148"/>
      <c r="T26" s="148"/>
      <c r="U26" s="148"/>
    </row>
    <row r="27" spans="1:21" s="31" customFormat="1">
      <c r="A27" s="175"/>
      <c r="B27" s="97"/>
      <c r="C27" s="265"/>
      <c r="D27" s="265"/>
      <c r="E27" s="265"/>
      <c r="F27" s="4"/>
      <c r="G27" s="4"/>
      <c r="H27" s="4"/>
      <c r="I27" s="190"/>
      <c r="J27" s="190"/>
      <c r="K27" s="190"/>
      <c r="L27" s="190"/>
      <c r="M27" s="190"/>
      <c r="N27" s="190"/>
      <c r="O27" s="263"/>
      <c r="P27" s="4"/>
      <c r="Q27" s="98"/>
      <c r="R27" s="148"/>
      <c r="S27" s="148"/>
      <c r="T27" s="148"/>
      <c r="U27" s="148"/>
    </row>
    <row r="28" spans="1:21" s="31" customFormat="1">
      <c r="A28" s="175"/>
      <c r="B28" s="97"/>
      <c r="C28" s="265"/>
      <c r="D28" s="265"/>
      <c r="E28" s="265"/>
      <c r="F28" s="4"/>
      <c r="G28" s="4"/>
      <c r="H28" s="4"/>
      <c r="I28" s="190"/>
      <c r="J28" s="190"/>
      <c r="K28" s="190"/>
      <c r="L28" s="190"/>
      <c r="M28" s="190"/>
      <c r="N28" s="190"/>
      <c r="O28" s="263"/>
      <c r="P28" s="4"/>
      <c r="Q28" s="98"/>
      <c r="R28" s="148"/>
      <c r="S28" s="148"/>
      <c r="T28" s="148"/>
      <c r="U28" s="148"/>
    </row>
    <row r="29" spans="1:21" s="31" customFormat="1">
      <c r="A29" s="175"/>
      <c r="B29" s="97"/>
      <c r="C29" s="265"/>
      <c r="D29" s="265"/>
      <c r="E29" s="265"/>
      <c r="F29" s="4"/>
      <c r="G29" s="4"/>
      <c r="H29" s="4"/>
      <c r="I29" s="190"/>
      <c r="J29" s="190"/>
      <c r="K29" s="190"/>
      <c r="L29" s="190"/>
      <c r="M29" s="190"/>
      <c r="N29" s="190"/>
      <c r="O29" s="263"/>
      <c r="P29" s="4"/>
      <c r="Q29" s="98"/>
      <c r="R29" s="148"/>
      <c r="S29" s="148"/>
      <c r="T29" s="148"/>
      <c r="U29" s="148"/>
    </row>
    <row r="30" spans="1:21" s="31" customFormat="1">
      <c r="A30" s="175"/>
      <c r="B30" s="97"/>
      <c r="C30" s="265"/>
      <c r="D30" s="265"/>
      <c r="E30" s="265"/>
      <c r="F30" s="4"/>
      <c r="G30" s="4"/>
      <c r="H30" s="4"/>
      <c r="I30" s="190"/>
      <c r="J30" s="190"/>
      <c r="K30" s="190"/>
      <c r="L30" s="190"/>
      <c r="M30" s="190"/>
      <c r="N30" s="190"/>
      <c r="O30" s="263"/>
      <c r="P30" s="4"/>
      <c r="Q30" s="98"/>
      <c r="R30" s="148"/>
      <c r="S30" s="148"/>
      <c r="T30" s="148"/>
      <c r="U30" s="148"/>
    </row>
    <row r="31" spans="1:21" s="31" customFormat="1">
      <c r="A31" s="175"/>
      <c r="B31" s="97"/>
      <c r="C31" s="265"/>
      <c r="D31" s="265"/>
      <c r="E31" s="265"/>
      <c r="F31" s="4"/>
      <c r="G31" s="4"/>
      <c r="H31" s="4"/>
      <c r="I31" s="190"/>
      <c r="J31" s="190"/>
      <c r="K31" s="190"/>
      <c r="L31" s="190"/>
      <c r="M31" s="190"/>
      <c r="N31" s="190"/>
      <c r="O31" s="263"/>
      <c r="P31" s="4"/>
      <c r="Q31" s="98"/>
      <c r="R31" s="148"/>
      <c r="S31" s="148"/>
      <c r="T31" s="148"/>
      <c r="U31" s="148"/>
    </row>
    <row r="32" spans="1:21" s="31" customFormat="1">
      <c r="A32" s="175"/>
      <c r="B32" s="97"/>
      <c r="C32" s="265"/>
      <c r="D32" s="265"/>
      <c r="E32" s="265"/>
      <c r="F32" s="4"/>
      <c r="G32" s="4"/>
      <c r="H32" s="4"/>
      <c r="I32" s="190"/>
      <c r="J32" s="190"/>
      <c r="K32" s="190"/>
      <c r="L32" s="190"/>
      <c r="M32" s="190"/>
      <c r="N32" s="190"/>
      <c r="O32" s="263"/>
      <c r="P32" s="4"/>
      <c r="Q32" s="98"/>
      <c r="R32" s="148"/>
      <c r="S32" s="148"/>
      <c r="T32" s="148"/>
      <c r="U32" s="148"/>
    </row>
    <row r="33" spans="1:21" s="31" customFormat="1">
      <c r="A33" s="175"/>
      <c r="B33" s="97"/>
      <c r="C33" s="265"/>
      <c r="D33" s="265"/>
      <c r="E33" s="265"/>
      <c r="F33" s="4"/>
      <c r="G33" s="4"/>
      <c r="H33" s="4"/>
      <c r="I33" s="190"/>
      <c r="J33" s="190"/>
      <c r="K33" s="190"/>
      <c r="L33" s="190"/>
      <c r="M33" s="190"/>
      <c r="N33" s="190"/>
      <c r="O33" s="263"/>
      <c r="P33" s="4"/>
      <c r="Q33" s="98"/>
      <c r="R33" s="148"/>
      <c r="S33" s="148"/>
      <c r="T33" s="148"/>
      <c r="U33" s="148"/>
    </row>
    <row r="34" spans="1:21" s="31" customFormat="1" ht="15.75" thickBot="1">
      <c r="A34" s="175"/>
      <c r="B34" s="99"/>
      <c r="C34" s="100"/>
      <c r="D34" s="100"/>
      <c r="E34" s="100"/>
      <c r="F34" s="100"/>
      <c r="G34" s="100"/>
      <c r="H34" s="100"/>
      <c r="I34" s="267"/>
      <c r="J34" s="267"/>
      <c r="K34" s="267"/>
      <c r="L34" s="267"/>
      <c r="M34" s="267"/>
      <c r="N34" s="267"/>
      <c r="O34" s="264"/>
      <c r="P34" s="100"/>
      <c r="Q34" s="101"/>
      <c r="R34" s="148"/>
      <c r="S34" s="148"/>
      <c r="T34" s="148"/>
      <c r="U34" s="148"/>
    </row>
    <row r="35" spans="1:21" s="31" customFormat="1" ht="15.75">
      <c r="A35" s="175"/>
      <c r="B35" s="320" t="s">
        <v>135</v>
      </c>
      <c r="C35" s="320"/>
      <c r="D35" s="320"/>
      <c r="E35" s="320"/>
      <c r="F35" s="320"/>
      <c r="G35" s="320"/>
      <c r="H35" s="320"/>
      <c r="I35" s="320"/>
      <c r="J35" s="320"/>
      <c r="K35" s="320"/>
      <c r="L35" s="1"/>
      <c r="M35" s="1"/>
      <c r="N35" s="1"/>
      <c r="O35" s="1"/>
      <c r="P35" s="1"/>
      <c r="Q35" s="1"/>
      <c r="R35" s="148"/>
      <c r="S35" s="148"/>
      <c r="T35" s="148"/>
      <c r="U35" s="148"/>
    </row>
    <row r="36" spans="1:21" s="31" customFormat="1">
      <c r="A36" s="175"/>
      <c r="B36" s="321" t="s">
        <v>49</v>
      </c>
      <c r="C36" s="321"/>
      <c r="D36" s="321"/>
      <c r="E36" s="321"/>
      <c r="F36" s="321"/>
      <c r="G36" s="321"/>
      <c r="H36" s="321"/>
      <c r="I36" s="321"/>
      <c r="J36" s="321"/>
      <c r="K36" s="321"/>
      <c r="L36" s="191"/>
      <c r="M36" s="191"/>
      <c r="N36" s="191"/>
      <c r="O36" s="191"/>
      <c r="P36" s="191"/>
      <c r="Q36" s="191"/>
      <c r="R36" s="148"/>
      <c r="S36" s="148"/>
      <c r="T36" s="148"/>
      <c r="U36" s="148"/>
    </row>
    <row r="37" spans="1:21" s="31" customFormat="1" ht="14.45" customHeight="1">
      <c r="A37" s="175"/>
      <c r="B37" s="319" t="s">
        <v>136</v>
      </c>
      <c r="C37" s="319"/>
      <c r="D37" s="319"/>
      <c r="E37" s="319"/>
      <c r="F37" s="319"/>
      <c r="G37" s="319"/>
      <c r="H37" s="319"/>
      <c r="I37" s="319"/>
      <c r="J37" s="319"/>
      <c r="K37" s="319"/>
      <c r="L37" s="319"/>
      <c r="M37" s="319"/>
      <c r="N37" s="319"/>
      <c r="O37" s="319"/>
      <c r="P37" s="319"/>
      <c r="Q37" s="319"/>
      <c r="R37" s="148"/>
      <c r="S37" s="148"/>
      <c r="T37" s="148"/>
      <c r="U37" s="148"/>
    </row>
    <row r="38" spans="1:21" s="31" customFormat="1" ht="14.45" customHeight="1">
      <c r="A38" s="175"/>
      <c r="B38" s="319" t="s">
        <v>137</v>
      </c>
      <c r="C38" s="319"/>
      <c r="D38" s="319"/>
      <c r="E38" s="319"/>
      <c r="F38" s="319"/>
      <c r="G38" s="319"/>
      <c r="H38" s="319"/>
      <c r="I38" s="319"/>
      <c r="J38" s="319"/>
      <c r="K38" s="319"/>
      <c r="L38" s="319"/>
      <c r="M38" s="319"/>
      <c r="N38" s="319"/>
      <c r="O38" s="319"/>
      <c r="P38" s="319"/>
      <c r="Q38" s="319"/>
      <c r="R38" s="148"/>
      <c r="S38" s="148"/>
      <c r="T38" s="148"/>
      <c r="U38" s="148"/>
    </row>
    <row r="39" spans="1:21" s="31" customFormat="1" ht="14.45" customHeight="1">
      <c r="A39" s="175"/>
      <c r="B39" s="319" t="s">
        <v>138</v>
      </c>
      <c r="C39" s="319"/>
      <c r="D39" s="319"/>
      <c r="E39" s="319"/>
      <c r="F39" s="319"/>
      <c r="G39" s="319"/>
      <c r="H39" s="319"/>
      <c r="I39" s="319"/>
      <c r="J39" s="319"/>
      <c r="K39" s="319"/>
      <c r="L39" s="319"/>
      <c r="M39" s="319"/>
      <c r="N39" s="319"/>
      <c r="O39" s="319"/>
      <c r="P39" s="319"/>
      <c r="Q39" s="319"/>
      <c r="R39" s="148"/>
      <c r="S39" s="148"/>
      <c r="T39" s="148"/>
      <c r="U39" s="148"/>
    </row>
    <row r="40" spans="1:21" s="31" customFormat="1" ht="14.45" customHeight="1">
      <c r="A40" s="175"/>
      <c r="B40" s="319" t="s">
        <v>139</v>
      </c>
      <c r="C40" s="319"/>
      <c r="D40" s="319"/>
      <c r="E40" s="319"/>
      <c r="F40" s="319"/>
      <c r="G40" s="319"/>
      <c r="H40" s="319"/>
      <c r="I40" s="319"/>
      <c r="J40" s="319"/>
      <c r="K40" s="319"/>
      <c r="L40" s="319"/>
      <c r="M40" s="319"/>
      <c r="N40" s="319"/>
      <c r="O40" s="319"/>
      <c r="P40" s="319"/>
      <c r="Q40" s="319"/>
      <c r="R40" s="148"/>
      <c r="S40" s="148"/>
      <c r="T40" s="148"/>
      <c r="U40" s="148"/>
    </row>
    <row r="41" spans="1:21" s="31" customFormat="1" ht="14.45" customHeight="1">
      <c r="A41" s="215"/>
      <c r="B41" s="319" t="s">
        <v>140</v>
      </c>
      <c r="C41" s="319"/>
      <c r="D41" s="319"/>
      <c r="E41" s="319"/>
      <c r="F41" s="319"/>
      <c r="G41" s="319"/>
      <c r="H41" s="319"/>
      <c r="I41" s="319"/>
      <c r="J41" s="319"/>
      <c r="K41" s="319"/>
      <c r="L41" s="319"/>
      <c r="M41" s="319"/>
      <c r="N41" s="319"/>
      <c r="O41" s="319"/>
      <c r="P41" s="319"/>
      <c r="Q41" s="319"/>
      <c r="R41" s="148"/>
      <c r="S41" s="148"/>
      <c r="T41" s="148"/>
      <c r="U41" s="148"/>
    </row>
    <row r="42" spans="1:21" s="31" customFormat="1" ht="14.45" customHeight="1">
      <c r="A42" s="175"/>
      <c r="B42" s="322" t="s">
        <v>90</v>
      </c>
      <c r="C42" s="322"/>
      <c r="D42" s="322"/>
      <c r="E42" s="322"/>
      <c r="F42" s="322"/>
      <c r="G42" s="322"/>
      <c r="H42" s="322"/>
      <c r="I42" s="322"/>
      <c r="J42" s="322"/>
      <c r="K42" s="322"/>
      <c r="R42" s="148"/>
      <c r="S42" s="148"/>
      <c r="T42" s="148"/>
      <c r="U42" s="148"/>
    </row>
    <row r="43" spans="1:21" s="31" customFormat="1" ht="14.45" customHeight="1">
      <c r="A43" s="175"/>
      <c r="B43" s="319" t="s">
        <v>141</v>
      </c>
      <c r="C43" s="319"/>
      <c r="D43" s="319"/>
      <c r="E43" s="319"/>
      <c r="F43" s="319"/>
      <c r="G43" s="319"/>
      <c r="H43" s="319"/>
      <c r="I43" s="319"/>
      <c r="J43" s="319"/>
      <c r="K43" s="319"/>
      <c r="L43" s="319"/>
      <c r="M43" s="319"/>
      <c r="N43" s="319"/>
      <c r="O43" s="319"/>
      <c r="P43" s="319"/>
      <c r="Q43" s="319"/>
      <c r="R43" s="148"/>
      <c r="S43" s="148"/>
      <c r="T43" s="148"/>
      <c r="U43" s="148"/>
    </row>
    <row r="44" spans="1:21" s="31" customFormat="1" ht="14.45" customHeight="1">
      <c r="A44" s="173"/>
      <c r="B44" s="319" t="s">
        <v>142</v>
      </c>
      <c r="C44" s="319"/>
      <c r="D44" s="319"/>
      <c r="E44" s="319"/>
      <c r="F44" s="319"/>
      <c r="G44" s="319"/>
      <c r="H44" s="319"/>
      <c r="I44" s="319"/>
      <c r="J44" s="319"/>
      <c r="K44" s="319"/>
      <c r="L44" s="319"/>
      <c r="M44" s="319"/>
      <c r="N44" s="319"/>
      <c r="O44" s="319"/>
      <c r="P44" s="319"/>
      <c r="Q44" s="319"/>
      <c r="R44" s="148"/>
      <c r="S44" s="148"/>
      <c r="T44" s="148"/>
      <c r="U44" s="148"/>
    </row>
    <row r="45" spans="1:21" s="31" customFormat="1" ht="14.45" customHeight="1">
      <c r="A45" s="173"/>
      <c r="B45" s="319" t="s">
        <v>143</v>
      </c>
      <c r="C45" s="319"/>
      <c r="D45" s="319"/>
      <c r="E45" s="319"/>
      <c r="F45" s="319"/>
      <c r="G45" s="319"/>
      <c r="H45" s="319"/>
      <c r="I45" s="319"/>
      <c r="J45" s="319"/>
      <c r="K45" s="319"/>
      <c r="L45" s="319"/>
      <c r="M45" s="319"/>
      <c r="N45" s="319"/>
      <c r="O45" s="319"/>
      <c r="P45" s="319"/>
      <c r="Q45" s="319"/>
      <c r="R45" s="148"/>
      <c r="S45" s="148"/>
      <c r="T45" s="148"/>
      <c r="U45" s="148"/>
    </row>
    <row r="46" spans="1:21" s="31" customFormat="1" ht="14.45" customHeight="1">
      <c r="A46" s="173"/>
      <c r="B46" s="319" t="s">
        <v>144</v>
      </c>
      <c r="C46" s="319"/>
      <c r="D46" s="319"/>
      <c r="E46" s="319"/>
      <c r="F46" s="319"/>
      <c r="G46" s="319"/>
      <c r="H46" s="319"/>
      <c r="I46" s="319"/>
      <c r="J46" s="319"/>
      <c r="K46" s="319"/>
      <c r="L46" s="319"/>
      <c r="M46" s="319"/>
      <c r="N46" s="319"/>
      <c r="O46" s="319"/>
      <c r="P46" s="319"/>
      <c r="Q46" s="319"/>
      <c r="R46" s="148"/>
      <c r="S46" s="148"/>
      <c r="T46" s="148"/>
      <c r="U46" s="148"/>
    </row>
    <row r="47" spans="1:21" s="31" customFormat="1">
      <c r="A47" s="173"/>
      <c r="B47"/>
      <c r="C47"/>
      <c r="D47"/>
      <c r="E47"/>
      <c r="F47"/>
      <c r="G47"/>
      <c r="H47"/>
      <c r="I47"/>
      <c r="J47"/>
      <c r="K47"/>
      <c r="R47" s="148"/>
      <c r="S47" s="148"/>
      <c r="T47" s="148"/>
      <c r="U47" s="148"/>
    </row>
    <row r="48" spans="1:21" s="31" customFormat="1">
      <c r="A48" s="173"/>
      <c r="B48" s="1"/>
      <c r="C48" s="1"/>
      <c r="D48" s="1"/>
      <c r="E48" s="1"/>
      <c r="F48" s="1"/>
      <c r="G48" s="1"/>
      <c r="H48" s="1"/>
      <c r="I48" s="1"/>
      <c r="J48" s="1"/>
      <c r="K48" s="1"/>
      <c r="L48" s="1"/>
      <c r="M48" s="1"/>
      <c r="N48" s="1"/>
      <c r="O48" s="1"/>
      <c r="P48" s="1"/>
      <c r="Q48" s="1"/>
      <c r="R48" s="148"/>
      <c r="S48" s="148"/>
      <c r="T48" s="148"/>
      <c r="U48" s="148"/>
    </row>
    <row r="49" spans="1:21" s="31" customFormat="1">
      <c r="A49" s="173"/>
      <c r="R49" s="148"/>
      <c r="S49" s="148"/>
      <c r="T49" s="148"/>
      <c r="U49" s="148"/>
    </row>
    <row r="50" spans="1:21" s="31" customFormat="1">
      <c r="A50" s="173"/>
      <c r="R50" s="148"/>
      <c r="S50" s="148"/>
      <c r="T50" s="148"/>
      <c r="U50" s="148"/>
    </row>
    <row r="51" spans="1:21" s="31" customFormat="1">
      <c r="A51" s="173"/>
      <c r="R51" s="148"/>
      <c r="S51" s="148"/>
      <c r="T51" s="148"/>
      <c r="U51" s="148"/>
    </row>
    <row r="52" spans="1:21" s="31" customFormat="1">
      <c r="A52" s="173"/>
      <c r="R52" s="148"/>
      <c r="S52" s="148"/>
      <c r="T52" s="148"/>
      <c r="U52" s="148"/>
    </row>
    <row r="53" spans="1:21" s="31" customFormat="1">
      <c r="A53" s="173"/>
      <c r="R53" s="148"/>
      <c r="S53" s="148"/>
      <c r="T53" s="148"/>
      <c r="U53" s="148"/>
    </row>
    <row r="54" spans="1:21" s="31" customFormat="1">
      <c r="A54" s="173"/>
      <c r="R54" s="148"/>
      <c r="S54" s="148"/>
      <c r="T54" s="148"/>
      <c r="U54" s="148"/>
    </row>
    <row r="55" spans="1:21" s="31" customFormat="1">
      <c r="A55" s="173"/>
      <c r="R55" s="148"/>
      <c r="S55" s="148"/>
      <c r="T55" s="148"/>
      <c r="U55" s="148"/>
    </row>
    <row r="56" spans="1:21" s="31" customFormat="1">
      <c r="A56" s="173"/>
      <c r="R56" s="148"/>
      <c r="S56" s="148"/>
      <c r="T56" s="148"/>
      <c r="U56" s="148"/>
    </row>
    <row r="57" spans="1:21" s="31" customFormat="1">
      <c r="A57" s="173"/>
      <c r="R57" s="148"/>
      <c r="S57" s="148"/>
      <c r="T57" s="148"/>
      <c r="U57" s="148"/>
    </row>
    <row r="58" spans="1:21" s="31" customFormat="1" ht="15.75" thickBot="1">
      <c r="A58" s="174"/>
      <c r="R58" s="148"/>
      <c r="S58" s="148"/>
      <c r="T58" s="148"/>
      <c r="U58" s="148"/>
    </row>
    <row r="59" spans="1:21" s="31" customFormat="1">
      <c r="R59" s="148"/>
      <c r="S59" s="148"/>
      <c r="T59" s="148"/>
      <c r="U59" s="148"/>
    </row>
    <row r="60" spans="1:21" s="31" customFormat="1">
      <c r="R60" s="148"/>
      <c r="S60" s="148"/>
      <c r="T60" s="148"/>
      <c r="U60" s="148"/>
    </row>
    <row r="61" spans="1:21" s="31" customFormat="1">
      <c r="R61" s="148"/>
      <c r="S61" s="148"/>
      <c r="T61" s="148"/>
      <c r="U61" s="148"/>
    </row>
    <row r="62" spans="1:21" s="31" customFormat="1">
      <c r="R62" s="148"/>
      <c r="S62" s="148"/>
      <c r="T62" s="148"/>
      <c r="U62" s="148"/>
    </row>
    <row r="63" spans="1:21" s="31" customFormat="1">
      <c r="R63" s="148"/>
      <c r="S63" s="148"/>
      <c r="T63" s="148"/>
      <c r="U63" s="148"/>
    </row>
    <row r="64" spans="1:21" s="31" customFormat="1">
      <c r="R64" s="148"/>
      <c r="S64" s="148"/>
      <c r="T64" s="148"/>
      <c r="U64" s="148"/>
    </row>
    <row r="65" spans="18:21" s="31" customFormat="1">
      <c r="R65" s="148"/>
      <c r="S65" s="148"/>
      <c r="T65" s="148"/>
      <c r="U65" s="148"/>
    </row>
    <row r="66" spans="18:21" s="31" customFormat="1">
      <c r="R66" s="148"/>
      <c r="S66" s="148"/>
      <c r="T66" s="148"/>
      <c r="U66" s="148"/>
    </row>
    <row r="67" spans="18:21" s="31" customFormat="1">
      <c r="R67" s="148"/>
      <c r="S67" s="148"/>
      <c r="T67" s="148"/>
      <c r="U67" s="148"/>
    </row>
    <row r="68" spans="18:21" s="31" customFormat="1">
      <c r="R68" s="148"/>
      <c r="S68" s="148"/>
      <c r="T68" s="148"/>
      <c r="U68" s="148"/>
    </row>
    <row r="69" spans="18:21" s="31" customFormat="1">
      <c r="R69" s="148"/>
      <c r="S69" s="148"/>
      <c r="T69" s="148"/>
      <c r="U69" s="148"/>
    </row>
    <row r="70" spans="18:21" s="31" customFormat="1">
      <c r="R70" s="148"/>
      <c r="S70" s="148"/>
      <c r="T70" s="148"/>
      <c r="U70" s="148"/>
    </row>
    <row r="71" spans="18:21" s="31" customFormat="1">
      <c r="R71" s="148"/>
      <c r="S71" s="148"/>
      <c r="T71" s="148"/>
      <c r="U71" s="148"/>
    </row>
    <row r="72" spans="18:21" s="31" customFormat="1">
      <c r="R72" s="148"/>
      <c r="S72" s="148"/>
      <c r="T72" s="148"/>
      <c r="U72" s="148"/>
    </row>
    <row r="73" spans="18:21" s="31" customFormat="1">
      <c r="R73" s="148"/>
      <c r="S73" s="148"/>
      <c r="T73" s="148"/>
      <c r="U73" s="148"/>
    </row>
    <row r="74" spans="18:21" s="31" customFormat="1">
      <c r="R74" s="148"/>
      <c r="S74" s="148"/>
      <c r="T74" s="148"/>
      <c r="U74" s="148"/>
    </row>
    <row r="75" spans="18:21" s="31" customFormat="1">
      <c r="R75" s="148"/>
      <c r="S75" s="148"/>
      <c r="T75" s="148"/>
      <c r="U75" s="148"/>
    </row>
    <row r="76" spans="18:21" s="31" customFormat="1">
      <c r="R76" s="148"/>
      <c r="S76" s="148"/>
      <c r="T76" s="148"/>
      <c r="U76" s="148"/>
    </row>
    <row r="77" spans="18:21" s="31" customFormat="1">
      <c r="R77" s="148"/>
      <c r="S77" s="148"/>
      <c r="T77" s="148"/>
      <c r="U77" s="148"/>
    </row>
    <row r="78" spans="18:21" s="31" customFormat="1">
      <c r="R78" s="148"/>
      <c r="S78" s="148"/>
      <c r="T78" s="148"/>
      <c r="U78" s="148"/>
    </row>
    <row r="79" spans="18:21" s="31" customFormat="1">
      <c r="R79" s="148"/>
      <c r="S79" s="148"/>
      <c r="T79" s="148"/>
      <c r="U79" s="148"/>
    </row>
    <row r="80" spans="18:21" s="31" customFormat="1">
      <c r="R80" s="148"/>
      <c r="S80" s="148"/>
      <c r="T80" s="148"/>
      <c r="U80" s="148"/>
    </row>
    <row r="81" spans="18:21" s="31" customFormat="1">
      <c r="R81" s="148"/>
      <c r="S81" s="148"/>
      <c r="T81" s="148"/>
      <c r="U81" s="148"/>
    </row>
    <row r="82" spans="18:21" s="31" customFormat="1">
      <c r="R82" s="148"/>
      <c r="S82" s="148"/>
      <c r="T82" s="148"/>
      <c r="U82" s="148"/>
    </row>
    <row r="83" spans="18:21" s="31" customFormat="1">
      <c r="R83" s="148"/>
      <c r="S83" s="148"/>
      <c r="T83" s="148"/>
      <c r="U83" s="148"/>
    </row>
    <row r="84" spans="18:21" s="31" customFormat="1">
      <c r="R84" s="148"/>
      <c r="S84" s="148"/>
      <c r="T84" s="148"/>
      <c r="U84" s="148"/>
    </row>
    <row r="85" spans="18:21" s="31" customFormat="1">
      <c r="R85" s="148"/>
      <c r="S85" s="148"/>
      <c r="T85" s="148"/>
      <c r="U85" s="148"/>
    </row>
    <row r="86" spans="18:21" s="31" customFormat="1">
      <c r="R86" s="148"/>
      <c r="S86" s="148"/>
      <c r="T86" s="148"/>
      <c r="U86" s="148"/>
    </row>
    <row r="87" spans="18:21" s="31" customFormat="1">
      <c r="R87" s="148"/>
      <c r="S87" s="148"/>
      <c r="T87" s="148"/>
      <c r="U87" s="148"/>
    </row>
    <row r="88" spans="18:21" s="31" customFormat="1">
      <c r="R88" s="148"/>
      <c r="S88" s="148"/>
      <c r="T88" s="148"/>
      <c r="U88" s="148"/>
    </row>
    <row r="89" spans="18:21" s="31" customFormat="1">
      <c r="R89" s="148"/>
      <c r="S89" s="148"/>
      <c r="T89" s="148"/>
      <c r="U89" s="148"/>
    </row>
    <row r="90" spans="18:21" s="31" customFormat="1">
      <c r="R90" s="148"/>
      <c r="S90" s="148"/>
      <c r="T90" s="148"/>
      <c r="U90" s="148"/>
    </row>
    <row r="91" spans="18:21" s="31" customFormat="1">
      <c r="R91" s="148"/>
      <c r="S91" s="148"/>
      <c r="T91" s="148"/>
      <c r="U91" s="148"/>
    </row>
    <row r="92" spans="18:21" s="31" customFormat="1">
      <c r="R92" s="148"/>
      <c r="S92" s="148"/>
      <c r="T92" s="148"/>
      <c r="U92" s="148"/>
    </row>
    <row r="93" spans="18:21" s="31" customFormat="1">
      <c r="R93" s="148"/>
      <c r="S93" s="148"/>
      <c r="T93" s="148"/>
      <c r="U93" s="148"/>
    </row>
    <row r="94" spans="18:21" s="31" customFormat="1">
      <c r="R94" s="148"/>
      <c r="S94" s="148"/>
      <c r="T94" s="148"/>
      <c r="U94" s="148"/>
    </row>
    <row r="95" spans="18:21" s="31" customFormat="1">
      <c r="R95" s="148"/>
      <c r="S95" s="148"/>
      <c r="T95" s="148"/>
      <c r="U95" s="148"/>
    </row>
    <row r="96" spans="18:21" s="31" customFormat="1">
      <c r="R96" s="148"/>
      <c r="S96" s="148"/>
      <c r="T96" s="148"/>
      <c r="U96" s="148"/>
    </row>
    <row r="97" spans="18:21" s="31" customFormat="1">
      <c r="R97" s="148"/>
      <c r="S97" s="148"/>
      <c r="T97" s="148"/>
      <c r="U97" s="148"/>
    </row>
    <row r="98" spans="18:21" s="31" customFormat="1">
      <c r="R98" s="148"/>
      <c r="S98" s="148"/>
      <c r="T98" s="148"/>
      <c r="U98" s="148"/>
    </row>
    <row r="99" spans="18:21" s="31" customFormat="1">
      <c r="R99" s="148"/>
      <c r="S99" s="148"/>
      <c r="T99" s="148"/>
      <c r="U99" s="148"/>
    </row>
    <row r="100" spans="18:21" s="31" customFormat="1">
      <c r="R100" s="148"/>
      <c r="S100" s="148"/>
      <c r="T100" s="148"/>
      <c r="U100" s="148"/>
    </row>
    <row r="101" spans="18:21" s="31" customFormat="1">
      <c r="R101" s="148"/>
      <c r="S101" s="148"/>
      <c r="T101" s="148"/>
      <c r="U101" s="148"/>
    </row>
    <row r="102" spans="18:21" s="31" customFormat="1">
      <c r="R102" s="148"/>
      <c r="S102" s="148"/>
      <c r="T102" s="148"/>
      <c r="U102" s="148"/>
    </row>
    <row r="103" spans="18:21" s="31" customFormat="1">
      <c r="R103" s="148"/>
      <c r="S103" s="148"/>
      <c r="T103" s="148"/>
      <c r="U103" s="148"/>
    </row>
    <row r="104" spans="18:21" s="31" customFormat="1">
      <c r="R104" s="148"/>
      <c r="S104" s="148"/>
      <c r="T104" s="148"/>
      <c r="U104" s="148"/>
    </row>
    <row r="105" spans="18:21" s="31" customFormat="1">
      <c r="R105" s="148"/>
      <c r="S105" s="148"/>
      <c r="T105" s="148"/>
      <c r="U105" s="148"/>
    </row>
    <row r="106" spans="18:21" s="31" customFormat="1">
      <c r="R106" s="148"/>
      <c r="S106" s="148"/>
      <c r="T106" s="148"/>
      <c r="U106" s="148"/>
    </row>
    <row r="107" spans="18:21" s="31" customFormat="1">
      <c r="R107" s="148"/>
      <c r="S107" s="148"/>
      <c r="T107" s="148"/>
      <c r="U107" s="148"/>
    </row>
    <row r="108" spans="18:21" s="31" customFormat="1">
      <c r="R108" s="148"/>
      <c r="S108" s="148"/>
      <c r="T108" s="148"/>
      <c r="U108" s="148"/>
    </row>
    <row r="109" spans="18:21" s="31" customFormat="1">
      <c r="R109" s="148"/>
      <c r="S109" s="148"/>
      <c r="T109" s="148"/>
      <c r="U109" s="148"/>
    </row>
    <row r="110" spans="18:21" s="31" customFormat="1">
      <c r="R110" s="148"/>
      <c r="S110" s="148"/>
      <c r="T110" s="148"/>
      <c r="U110" s="148"/>
    </row>
    <row r="111" spans="18:21" s="31" customFormat="1">
      <c r="R111" s="148"/>
      <c r="S111" s="148"/>
      <c r="T111" s="148"/>
      <c r="U111" s="148"/>
    </row>
    <row r="112" spans="18:21" s="31" customFormat="1">
      <c r="R112" s="148"/>
      <c r="S112" s="148"/>
      <c r="T112" s="148"/>
      <c r="U112" s="148"/>
    </row>
    <row r="113" spans="18:21" s="31" customFormat="1">
      <c r="R113" s="148"/>
      <c r="S113" s="148"/>
      <c r="T113" s="148"/>
      <c r="U113" s="148"/>
    </row>
    <row r="114" spans="18:21" s="31" customFormat="1">
      <c r="R114" s="148"/>
      <c r="S114" s="148"/>
      <c r="T114" s="148"/>
      <c r="U114" s="148"/>
    </row>
    <row r="115" spans="18:21" s="31" customFormat="1">
      <c r="R115" s="148"/>
      <c r="S115" s="148"/>
      <c r="T115" s="148"/>
      <c r="U115" s="148"/>
    </row>
    <row r="116" spans="18:21" s="31" customFormat="1">
      <c r="R116" s="148"/>
      <c r="S116" s="148"/>
      <c r="T116" s="148"/>
      <c r="U116" s="148"/>
    </row>
    <row r="117" spans="18:21" s="31" customFormat="1">
      <c r="R117" s="148"/>
      <c r="S117" s="148"/>
      <c r="T117" s="148"/>
      <c r="U117" s="148"/>
    </row>
    <row r="118" spans="18:21" s="31" customFormat="1">
      <c r="R118" s="148"/>
      <c r="S118" s="148"/>
      <c r="T118" s="148"/>
      <c r="U118" s="148"/>
    </row>
    <row r="119" spans="18:21" s="31" customFormat="1">
      <c r="R119" s="148"/>
      <c r="S119" s="148"/>
      <c r="T119" s="148"/>
      <c r="U119" s="148"/>
    </row>
    <row r="120" spans="18:21" s="31" customFormat="1">
      <c r="R120" s="148"/>
      <c r="S120" s="148"/>
      <c r="T120" s="148"/>
      <c r="U120" s="148"/>
    </row>
    <row r="121" spans="18:21" s="31" customFormat="1">
      <c r="R121" s="148"/>
      <c r="S121" s="148"/>
      <c r="T121" s="148"/>
      <c r="U121" s="148"/>
    </row>
    <row r="122" spans="18:21" s="31" customFormat="1">
      <c r="R122" s="148"/>
      <c r="S122" s="148"/>
      <c r="T122" s="148"/>
      <c r="U122" s="148"/>
    </row>
    <row r="123" spans="18:21" s="31" customFormat="1">
      <c r="R123" s="148"/>
      <c r="S123" s="148"/>
      <c r="T123" s="148"/>
      <c r="U123" s="148"/>
    </row>
    <row r="124" spans="18:21" s="31" customFormat="1">
      <c r="R124" s="148"/>
      <c r="S124" s="148"/>
      <c r="T124" s="148"/>
      <c r="U124" s="148"/>
    </row>
    <row r="125" spans="18:21" s="31" customFormat="1">
      <c r="R125" s="148"/>
      <c r="S125" s="148"/>
      <c r="T125" s="148"/>
      <c r="U125" s="148"/>
    </row>
    <row r="126" spans="18:21" s="31" customFormat="1">
      <c r="R126" s="148"/>
      <c r="S126" s="148"/>
      <c r="T126" s="148"/>
      <c r="U126" s="148"/>
    </row>
    <row r="127" spans="18:21" s="31" customFormat="1">
      <c r="R127" s="148"/>
      <c r="S127" s="148"/>
      <c r="T127" s="148"/>
      <c r="U127" s="148"/>
    </row>
    <row r="128" spans="18:21" s="31" customFormat="1">
      <c r="R128" s="148"/>
      <c r="S128" s="148"/>
      <c r="T128" s="148"/>
      <c r="U128" s="148"/>
    </row>
    <row r="129" spans="18:21" s="31" customFormat="1">
      <c r="R129" s="148"/>
      <c r="S129" s="148"/>
      <c r="T129" s="148"/>
      <c r="U129" s="148"/>
    </row>
    <row r="130" spans="18:21" s="31" customFormat="1">
      <c r="R130" s="148"/>
      <c r="S130" s="148"/>
      <c r="T130" s="148"/>
      <c r="U130" s="148"/>
    </row>
    <row r="131" spans="18:21" s="31" customFormat="1">
      <c r="R131" s="148"/>
      <c r="S131" s="148"/>
      <c r="T131" s="148"/>
      <c r="U131" s="148"/>
    </row>
    <row r="132" spans="18:21" s="31" customFormat="1">
      <c r="R132" s="148"/>
      <c r="S132" s="148"/>
      <c r="T132" s="148"/>
      <c r="U132" s="148"/>
    </row>
    <row r="133" spans="18:21" s="31" customFormat="1">
      <c r="R133" s="148"/>
      <c r="S133" s="148"/>
      <c r="T133" s="148"/>
      <c r="U133" s="148"/>
    </row>
    <row r="134" spans="18:21" s="31" customFormat="1">
      <c r="R134" s="148"/>
      <c r="S134" s="148"/>
      <c r="T134" s="148"/>
      <c r="U134" s="148"/>
    </row>
    <row r="135" spans="18:21" s="31" customFormat="1">
      <c r="R135" s="148"/>
      <c r="S135" s="148"/>
      <c r="T135" s="148"/>
      <c r="U135" s="148"/>
    </row>
    <row r="136" spans="18:21" s="31" customFormat="1">
      <c r="R136" s="148"/>
      <c r="S136" s="148"/>
      <c r="T136" s="148"/>
      <c r="U136" s="148"/>
    </row>
    <row r="137" spans="18:21" s="31" customFormat="1">
      <c r="R137" s="148"/>
      <c r="S137" s="148"/>
      <c r="T137" s="148"/>
      <c r="U137" s="148"/>
    </row>
    <row r="138" spans="18:21" s="31" customFormat="1">
      <c r="R138" s="148"/>
      <c r="S138" s="148"/>
      <c r="T138" s="148"/>
      <c r="U138" s="148"/>
    </row>
    <row r="139" spans="18:21" s="31" customFormat="1">
      <c r="R139" s="148"/>
      <c r="S139" s="148"/>
      <c r="T139" s="148"/>
      <c r="U139" s="148"/>
    </row>
    <row r="140" spans="18:21" s="31" customFormat="1">
      <c r="R140" s="148"/>
      <c r="S140" s="148"/>
      <c r="T140" s="148"/>
      <c r="U140" s="148"/>
    </row>
    <row r="141" spans="18:21" s="31" customFormat="1">
      <c r="R141" s="148"/>
      <c r="S141" s="148"/>
      <c r="T141" s="148"/>
      <c r="U141" s="148"/>
    </row>
    <row r="142" spans="18:21" s="31" customFormat="1">
      <c r="R142" s="148"/>
      <c r="S142" s="148"/>
      <c r="T142" s="148"/>
      <c r="U142" s="148"/>
    </row>
    <row r="143" spans="18:21" s="31" customFormat="1">
      <c r="R143" s="148"/>
      <c r="S143" s="148"/>
      <c r="T143" s="148"/>
      <c r="U143" s="148"/>
    </row>
    <row r="144" spans="18:21" s="31" customFormat="1">
      <c r="R144" s="148"/>
      <c r="S144" s="148"/>
      <c r="T144" s="148"/>
      <c r="U144" s="148"/>
    </row>
    <row r="145" spans="1:21" s="31" customFormat="1">
      <c r="R145" s="148"/>
      <c r="S145" s="148"/>
      <c r="T145" s="148"/>
      <c r="U145" s="148"/>
    </row>
    <row r="146" spans="1:21" s="31" customFormat="1">
      <c r="R146" s="148"/>
      <c r="S146" s="148"/>
      <c r="T146" s="148"/>
      <c r="U146" s="148"/>
    </row>
    <row r="147" spans="1:21" s="31" customFormat="1">
      <c r="R147" s="148"/>
      <c r="S147" s="148"/>
      <c r="T147" s="148"/>
      <c r="U147" s="148"/>
    </row>
    <row r="148" spans="1:21">
      <c r="A148" s="31"/>
    </row>
    <row r="149" spans="1:21">
      <c r="A149" s="31"/>
    </row>
    <row r="150" spans="1:21">
      <c r="A150" s="31"/>
    </row>
    <row r="151" spans="1:21">
      <c r="A151" s="31"/>
    </row>
    <row r="152" spans="1:21">
      <c r="A152" s="31"/>
    </row>
    <row r="153" spans="1:21">
      <c r="A153" s="31"/>
    </row>
    <row r="154" spans="1:21">
      <c r="A154" s="31"/>
    </row>
    <row r="155" spans="1:21">
      <c r="A155" s="31"/>
    </row>
    <row r="156" spans="1:21">
      <c r="A156" s="31"/>
    </row>
    <row r="157" spans="1:21">
      <c r="A157" s="31"/>
    </row>
    <row r="158" spans="1:21">
      <c r="A158" s="31"/>
    </row>
    <row r="159" spans="1:21">
      <c r="A159" s="31"/>
    </row>
    <row r="160" spans="1:21">
      <c r="A160" s="31"/>
    </row>
    <row r="161" spans="1:1">
      <c r="A161" s="31"/>
    </row>
    <row r="162" spans="1:1">
      <c r="A162" s="31"/>
    </row>
    <row r="163" spans="1:1">
      <c r="A163" s="31"/>
    </row>
    <row r="164" spans="1:1">
      <c r="A164" s="31"/>
    </row>
    <row r="165" spans="1:1">
      <c r="A165" s="31"/>
    </row>
    <row r="166" spans="1:1">
      <c r="A166" s="31"/>
    </row>
    <row r="167" spans="1:1">
      <c r="A167" s="31"/>
    </row>
    <row r="168" spans="1:1">
      <c r="A168" s="31"/>
    </row>
    <row r="169" spans="1:1">
      <c r="A169" s="31"/>
    </row>
    <row r="170" spans="1:1">
      <c r="A170" s="31"/>
    </row>
    <row r="171" spans="1:1">
      <c r="A171" s="31"/>
    </row>
    <row r="172" spans="1:1">
      <c r="A172" s="31"/>
    </row>
    <row r="173" spans="1:1">
      <c r="A173" s="31"/>
    </row>
    <row r="174" spans="1:1">
      <c r="A174" s="31"/>
    </row>
    <row r="175" spans="1:1">
      <c r="A175" s="31"/>
    </row>
    <row r="176" spans="1:1">
      <c r="A176" s="31"/>
    </row>
    <row r="177" spans="1:1">
      <c r="A177" s="31"/>
    </row>
    <row r="178" spans="1:1">
      <c r="A178" s="31"/>
    </row>
    <row r="179" spans="1:1">
      <c r="A179" s="31"/>
    </row>
    <row r="180" spans="1:1">
      <c r="A180" s="31"/>
    </row>
    <row r="181" spans="1:1">
      <c r="A181" s="31"/>
    </row>
    <row r="182" spans="1:1">
      <c r="A182" s="31"/>
    </row>
    <row r="183" spans="1:1">
      <c r="A183" s="31"/>
    </row>
    <row r="184" spans="1:1">
      <c r="A184" s="31"/>
    </row>
    <row r="185" spans="1:1">
      <c r="A185" s="31"/>
    </row>
    <row r="186" spans="1:1">
      <c r="A186" s="31"/>
    </row>
    <row r="187" spans="1:1">
      <c r="A187" s="31"/>
    </row>
    <row r="188" spans="1:1">
      <c r="A188" s="31"/>
    </row>
    <row r="189" spans="1:1">
      <c r="A189" s="31"/>
    </row>
    <row r="190" spans="1:1">
      <c r="A190" s="31"/>
    </row>
    <row r="191" spans="1:1">
      <c r="A191" s="31"/>
    </row>
    <row r="192" spans="1:1">
      <c r="A192" s="31"/>
    </row>
    <row r="193" spans="1:1">
      <c r="A193" s="31"/>
    </row>
    <row r="194" spans="1:1">
      <c r="A194" s="31"/>
    </row>
    <row r="195" spans="1:1">
      <c r="A195" s="31"/>
    </row>
    <row r="196" spans="1:1">
      <c r="A196" s="31"/>
    </row>
    <row r="197" spans="1:1">
      <c r="A197" s="31"/>
    </row>
    <row r="198" spans="1:1">
      <c r="A198" s="31"/>
    </row>
    <row r="199" spans="1:1">
      <c r="A199" s="31"/>
    </row>
    <row r="200" spans="1:1">
      <c r="A200" s="31"/>
    </row>
    <row r="201" spans="1:1">
      <c r="A201" s="31"/>
    </row>
    <row r="202" spans="1:1">
      <c r="A202" s="31"/>
    </row>
    <row r="203" spans="1:1">
      <c r="A203" s="31"/>
    </row>
    <row r="204" spans="1:1">
      <c r="A204" s="31"/>
    </row>
    <row r="205" spans="1:1">
      <c r="A205" s="31"/>
    </row>
    <row r="206" spans="1:1">
      <c r="A206" s="31"/>
    </row>
    <row r="207" spans="1:1">
      <c r="A207" s="31"/>
    </row>
    <row r="208" spans="1:1">
      <c r="A208" s="31"/>
    </row>
  </sheetData>
  <mergeCells count="12">
    <mergeCell ref="B35:K35"/>
    <mergeCell ref="B36:K36"/>
    <mergeCell ref="B42:K42"/>
    <mergeCell ref="B44:Q44"/>
    <mergeCell ref="B45:Q45"/>
    <mergeCell ref="B46:Q46"/>
    <mergeCell ref="B37:Q37"/>
    <mergeCell ref="B38:Q38"/>
    <mergeCell ref="B39:Q39"/>
    <mergeCell ref="B40:Q40"/>
    <mergeCell ref="B41:Q41"/>
    <mergeCell ref="B43:Q43"/>
  </mergeCells>
  <conditionalFormatting sqref="C2:E2">
    <cfRule type="expression" dxfId="20" priority="32">
      <formula>$Q$2="No"</formula>
    </cfRule>
    <cfRule type="expression" dxfId="19" priority="34">
      <formula>$P$2="No"</formula>
    </cfRule>
  </conditionalFormatting>
  <conditionalFormatting sqref="C2:E33">
    <cfRule type="containsBlanks" dxfId="18" priority="2">
      <formula>LEN(TRIM(C2))=0</formula>
    </cfRule>
  </conditionalFormatting>
  <conditionalFormatting sqref="F2">
    <cfRule type="expression" dxfId="17" priority="35">
      <formula>$P$2="No"</formula>
    </cfRule>
  </conditionalFormatting>
  <conditionalFormatting sqref="F2:G34">
    <cfRule type="containsText" dxfId="16" priority="4" operator="containsText" text="No">
      <formula>NOT(ISERROR(SEARCH("No",F2)))</formula>
    </cfRule>
    <cfRule type="containsText" dxfId="15" priority="5" operator="containsText" text="Yes">
      <formula>NOT(ISERROR(SEARCH("Yes",F2)))</formula>
    </cfRule>
  </conditionalFormatting>
  <conditionalFormatting sqref="I2:N34">
    <cfRule type="containsBlanks" dxfId="14" priority="1">
      <formula>LEN(TRIM(I2))=0</formula>
    </cfRule>
  </conditionalFormatting>
  <conditionalFormatting sqref="P2:P34">
    <cfRule type="expression" dxfId="13" priority="36">
      <formula>"n2=no"</formula>
    </cfRule>
  </conditionalFormatting>
  <dataValidations count="1">
    <dataValidation type="list" allowBlank="1" showInputMessage="1" showErrorMessage="1" sqref="P2:Q21 F2:G21" xr:uid="{7C453946-90C9-4D84-B792-07C426EEFB3C}">
      <formula1>$R$2:$R$3</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5FA2E6D-2E55-4634-B267-EC7D12DBC5DC}">
          <x14:formula1>
            <xm:f>Sheet7!$F$2:$F$7</xm:f>
          </x14:formula1>
          <xm:sqref>H2:H34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FC8E2-C28A-4860-9B4D-F9087DA97C74}">
  <dimension ref="A1:X208"/>
  <sheetViews>
    <sheetView zoomScaleNormal="100" workbookViewId="0">
      <selection activeCell="C2" sqref="C2"/>
    </sheetView>
  </sheetViews>
  <sheetFormatPr defaultColWidth="13" defaultRowHeight="15"/>
  <cols>
    <col min="1" max="1" width="26.85546875" customWidth="1"/>
    <col min="6" max="6" width="18.42578125" customWidth="1"/>
    <col min="7" max="7" width="19.140625" customWidth="1"/>
    <col min="8" max="8" width="105.140625" style="104" customWidth="1"/>
    <col min="9" max="24" width="13" style="31"/>
  </cols>
  <sheetData>
    <row r="1" spans="1:12" ht="26.45" customHeight="1">
      <c r="A1" s="1"/>
      <c r="B1" s="181" t="s">
        <v>40</v>
      </c>
      <c r="C1" s="181" t="s">
        <v>41</v>
      </c>
      <c r="D1" s="181" t="s">
        <v>42</v>
      </c>
      <c r="E1" s="181" t="s">
        <v>43</v>
      </c>
      <c r="F1" s="181" t="s">
        <v>44</v>
      </c>
      <c r="G1" s="185" t="s">
        <v>45</v>
      </c>
      <c r="H1" s="282" t="s">
        <v>46</v>
      </c>
      <c r="I1" s="182" t="s">
        <v>47</v>
      </c>
    </row>
    <row r="2" spans="1:12">
      <c r="A2" s="1"/>
      <c r="B2" s="183" t="str">
        <f>IF(I2=TRUE,"DONE","PENDING")</f>
        <v>DONE</v>
      </c>
      <c r="C2" s="4" t="s">
        <v>48</v>
      </c>
      <c r="D2" s="186" t="s">
        <v>49</v>
      </c>
      <c r="E2" s="186"/>
      <c r="F2" s="186" t="s">
        <v>14</v>
      </c>
      <c r="G2" s="187" t="s">
        <v>12</v>
      </c>
      <c r="H2" s="283" t="s">
        <v>145</v>
      </c>
      <c r="I2" s="188" t="b">
        <v>1</v>
      </c>
    </row>
    <row r="3" spans="1:12">
      <c r="A3" s="1"/>
      <c r="B3" s="183" t="str">
        <f t="shared" ref="B3:B57" si="0">IF(I3=TRUE,"DONE","PENDING")</f>
        <v>PENDING</v>
      </c>
      <c r="C3" s="4" t="s">
        <v>48</v>
      </c>
      <c r="D3" s="186" t="s">
        <v>49</v>
      </c>
      <c r="E3" s="4"/>
      <c r="F3" s="186" t="s">
        <v>14</v>
      </c>
      <c r="G3" s="187" t="s">
        <v>12</v>
      </c>
      <c r="H3" s="284" t="s">
        <v>146</v>
      </c>
      <c r="I3" s="188" t="b">
        <v>0</v>
      </c>
    </row>
    <row r="4" spans="1:12" ht="27">
      <c r="A4" s="1"/>
      <c r="B4" s="183" t="str">
        <f t="shared" si="0"/>
        <v>PENDING</v>
      </c>
      <c r="C4" s="4" t="s">
        <v>48</v>
      </c>
      <c r="D4" s="186" t="s">
        <v>49</v>
      </c>
      <c r="E4" s="4"/>
      <c r="F4" s="186" t="s">
        <v>14</v>
      </c>
      <c r="G4" s="187" t="s">
        <v>12</v>
      </c>
      <c r="H4" s="284" t="s">
        <v>147</v>
      </c>
      <c r="I4" s="188" t="b">
        <v>0</v>
      </c>
    </row>
    <row r="5" spans="1:12">
      <c r="A5" s="1"/>
      <c r="B5" s="183" t="str">
        <f t="shared" si="0"/>
        <v>PENDING</v>
      </c>
      <c r="C5" s="4" t="s">
        <v>48</v>
      </c>
      <c r="D5" s="186" t="s">
        <v>49</v>
      </c>
      <c r="E5" s="4"/>
      <c r="F5" s="186" t="s">
        <v>14</v>
      </c>
      <c r="G5" s="187" t="s">
        <v>12</v>
      </c>
      <c r="H5" s="284" t="s">
        <v>148</v>
      </c>
      <c r="I5" s="188" t="b">
        <v>0</v>
      </c>
    </row>
    <row r="6" spans="1:12" ht="40.5">
      <c r="A6" s="1"/>
      <c r="B6" s="184" t="str">
        <f t="shared" si="0"/>
        <v>PENDING</v>
      </c>
      <c r="C6" s="4" t="s">
        <v>48</v>
      </c>
      <c r="D6" s="186" t="s">
        <v>49</v>
      </c>
      <c r="E6" s="4"/>
      <c r="F6" s="186" t="s">
        <v>14</v>
      </c>
      <c r="G6" s="187" t="s">
        <v>12</v>
      </c>
      <c r="H6" s="284" t="s">
        <v>149</v>
      </c>
      <c r="I6" s="188" t="b">
        <v>0</v>
      </c>
    </row>
    <row r="7" spans="1:12">
      <c r="A7" s="1"/>
      <c r="B7" s="184" t="str">
        <f t="shared" si="0"/>
        <v>PENDING</v>
      </c>
      <c r="C7" s="4" t="s">
        <v>48</v>
      </c>
      <c r="D7" s="186" t="s">
        <v>49</v>
      </c>
      <c r="E7" s="4"/>
      <c r="F7" s="186" t="s">
        <v>14</v>
      </c>
      <c r="G7" s="187" t="s">
        <v>12</v>
      </c>
      <c r="H7" s="284" t="s">
        <v>150</v>
      </c>
      <c r="I7" s="188" t="b">
        <v>0</v>
      </c>
    </row>
    <row r="8" spans="1:12">
      <c r="A8" s="1"/>
      <c r="B8" s="184" t="str">
        <f t="shared" si="0"/>
        <v>PENDING</v>
      </c>
      <c r="C8" s="4" t="s">
        <v>48</v>
      </c>
      <c r="D8" s="186" t="s">
        <v>49</v>
      </c>
      <c r="E8" s="4"/>
      <c r="F8" s="186" t="s">
        <v>14</v>
      </c>
      <c r="G8" s="187" t="s">
        <v>12</v>
      </c>
      <c r="H8" s="284" t="s">
        <v>151</v>
      </c>
      <c r="I8" s="188" t="b">
        <v>0</v>
      </c>
    </row>
    <row r="9" spans="1:12">
      <c r="A9" s="1"/>
      <c r="B9" s="184" t="str">
        <f t="shared" si="0"/>
        <v>PENDING</v>
      </c>
      <c r="C9" s="4" t="s">
        <v>48</v>
      </c>
      <c r="D9" s="186" t="s">
        <v>49</v>
      </c>
      <c r="E9" s="4"/>
      <c r="F9" s="186" t="s">
        <v>14</v>
      </c>
      <c r="G9" s="187" t="s">
        <v>12</v>
      </c>
      <c r="H9" s="284" t="s">
        <v>152</v>
      </c>
      <c r="I9" s="188" t="b">
        <v>0</v>
      </c>
    </row>
    <row r="10" spans="1:12">
      <c r="A10" s="1"/>
      <c r="B10" s="184" t="str">
        <f t="shared" si="0"/>
        <v>PENDING</v>
      </c>
      <c r="C10" s="4" t="s">
        <v>48</v>
      </c>
      <c r="D10" s="186" t="s">
        <v>49</v>
      </c>
      <c r="E10" s="4"/>
      <c r="F10" s="186" t="s">
        <v>14</v>
      </c>
      <c r="G10" s="187" t="s">
        <v>12</v>
      </c>
      <c r="H10" s="285" t="s">
        <v>153</v>
      </c>
      <c r="I10" s="188" t="b">
        <v>0</v>
      </c>
      <c r="J10"/>
      <c r="K10"/>
      <c r="L10" s="103"/>
    </row>
    <row r="11" spans="1:12">
      <c r="A11" s="175"/>
      <c r="B11" s="184" t="str">
        <f t="shared" ref="B11:B30" si="1">IF(H11=TRUE,"DONE","PENDING")</f>
        <v>PENDING</v>
      </c>
      <c r="C11" s="4" t="s">
        <v>48</v>
      </c>
      <c r="D11" s="186" t="s">
        <v>49</v>
      </c>
      <c r="E11" s="4"/>
      <c r="F11" s="186" t="s">
        <v>14</v>
      </c>
      <c r="G11" s="187" t="s">
        <v>12</v>
      </c>
      <c r="H11" s="285" t="s">
        <v>154</v>
      </c>
      <c r="I11" s="188" t="b">
        <v>0</v>
      </c>
      <c r="J11"/>
      <c r="K11" s="103"/>
    </row>
    <row r="12" spans="1:12">
      <c r="A12" s="175"/>
      <c r="B12" s="184" t="str">
        <f t="shared" si="1"/>
        <v>PENDING</v>
      </c>
      <c r="C12" s="4" t="s">
        <v>48</v>
      </c>
      <c r="D12" s="186" t="s">
        <v>49</v>
      </c>
      <c r="E12" s="4"/>
      <c r="F12" s="186" t="s">
        <v>14</v>
      </c>
      <c r="G12" s="187" t="s">
        <v>12</v>
      </c>
      <c r="H12" s="285" t="s">
        <v>64</v>
      </c>
      <c r="I12" s="188" t="b">
        <v>0</v>
      </c>
      <c r="J12"/>
      <c r="K12" s="103"/>
    </row>
    <row r="13" spans="1:12">
      <c r="A13" s="175"/>
      <c r="B13" s="184" t="str">
        <f t="shared" si="1"/>
        <v>PENDING</v>
      </c>
      <c r="C13" s="4" t="s">
        <v>48</v>
      </c>
      <c r="D13" s="186" t="s">
        <v>49</v>
      </c>
      <c r="E13" s="4"/>
      <c r="F13" s="186" t="s">
        <v>14</v>
      </c>
      <c r="G13" s="187" t="s">
        <v>12</v>
      </c>
      <c r="H13" s="285" t="s">
        <v>76</v>
      </c>
      <c r="I13" s="188" t="b">
        <v>0</v>
      </c>
      <c r="J13"/>
      <c r="K13" s="103"/>
    </row>
    <row r="14" spans="1:12">
      <c r="A14" s="175"/>
      <c r="B14" s="184" t="str">
        <f t="shared" si="1"/>
        <v>PENDING</v>
      </c>
      <c r="C14" s="4" t="s">
        <v>48</v>
      </c>
      <c r="D14" s="186" t="s">
        <v>49</v>
      </c>
      <c r="E14" s="4"/>
      <c r="F14" s="186" t="s">
        <v>14</v>
      </c>
      <c r="G14" s="187" t="s">
        <v>12</v>
      </c>
      <c r="H14" s="285" t="s">
        <v>65</v>
      </c>
      <c r="I14" s="188" t="b">
        <v>0</v>
      </c>
      <c r="J14"/>
      <c r="K14" s="103"/>
    </row>
    <row r="15" spans="1:12" ht="14.45" customHeight="1">
      <c r="A15" s="175"/>
      <c r="B15" s="184" t="str">
        <f t="shared" si="1"/>
        <v>PENDING</v>
      </c>
      <c r="C15" s="4" t="s">
        <v>48</v>
      </c>
      <c r="D15" s="186" t="s">
        <v>49</v>
      </c>
      <c r="E15" s="4"/>
      <c r="F15" s="186" t="s">
        <v>14</v>
      </c>
      <c r="G15" s="187" t="s">
        <v>12</v>
      </c>
      <c r="H15" s="189" t="s">
        <v>155</v>
      </c>
      <c r="I15" s="188" t="b">
        <v>0</v>
      </c>
      <c r="J15" s="170"/>
      <c r="K15" s="171"/>
    </row>
    <row r="16" spans="1:12">
      <c r="A16" s="175"/>
      <c r="B16" s="184" t="str">
        <f t="shared" si="1"/>
        <v>PENDING</v>
      </c>
      <c r="C16" s="4" t="s">
        <v>48</v>
      </c>
      <c r="D16" s="186" t="s">
        <v>49</v>
      </c>
      <c r="E16" s="4"/>
      <c r="F16" s="186" t="s">
        <v>14</v>
      </c>
      <c r="G16" s="187" t="s">
        <v>12</v>
      </c>
      <c r="H16" s="285" t="s">
        <v>156</v>
      </c>
      <c r="I16" s="188" t="b">
        <v>0</v>
      </c>
      <c r="J16"/>
      <c r="K16" s="103"/>
    </row>
    <row r="17" spans="1:11" ht="30">
      <c r="A17" s="175"/>
      <c r="B17" s="184" t="str">
        <f t="shared" si="1"/>
        <v>PENDING</v>
      </c>
      <c r="C17" s="4" t="s">
        <v>48</v>
      </c>
      <c r="D17" s="186" t="s">
        <v>49</v>
      </c>
      <c r="E17" s="4"/>
      <c r="F17" s="186" t="s">
        <v>14</v>
      </c>
      <c r="G17" s="187" t="s">
        <v>12</v>
      </c>
      <c r="H17" s="285" t="s">
        <v>157</v>
      </c>
      <c r="I17" s="188" t="b">
        <v>0</v>
      </c>
      <c r="J17"/>
      <c r="K17" s="103"/>
    </row>
    <row r="18" spans="1:11" ht="45">
      <c r="A18" s="175"/>
      <c r="B18" s="184" t="str">
        <f t="shared" si="1"/>
        <v>PENDING</v>
      </c>
      <c r="C18" s="4" t="s">
        <v>48</v>
      </c>
      <c r="D18" s="186" t="s">
        <v>49</v>
      </c>
      <c r="E18" s="4"/>
      <c r="F18" s="186" t="s">
        <v>14</v>
      </c>
      <c r="G18" s="187" t="s">
        <v>12</v>
      </c>
      <c r="H18" s="285" t="s">
        <v>158</v>
      </c>
      <c r="I18" s="188" t="b">
        <v>0</v>
      </c>
      <c r="J18"/>
      <c r="K18" s="103"/>
    </row>
    <row r="19" spans="1:11">
      <c r="A19" s="175"/>
      <c r="B19" s="184" t="str">
        <f t="shared" si="1"/>
        <v>PENDING</v>
      </c>
      <c r="C19" s="4" t="s">
        <v>48</v>
      </c>
      <c r="D19" s="186" t="s">
        <v>49</v>
      </c>
      <c r="E19" s="4"/>
      <c r="F19" s="186" t="s">
        <v>14</v>
      </c>
      <c r="G19" s="187" t="s">
        <v>12</v>
      </c>
      <c r="H19" s="285" t="s">
        <v>159</v>
      </c>
      <c r="I19" s="188" t="b">
        <v>0</v>
      </c>
      <c r="J19"/>
      <c r="K19" s="103"/>
    </row>
    <row r="20" spans="1:11">
      <c r="A20" s="175"/>
      <c r="B20" s="184" t="str">
        <f t="shared" si="1"/>
        <v>PENDING</v>
      </c>
      <c r="C20" s="4" t="s">
        <v>48</v>
      </c>
      <c r="D20" s="186" t="s">
        <v>49</v>
      </c>
      <c r="E20" s="4"/>
      <c r="F20" s="186" t="s">
        <v>14</v>
      </c>
      <c r="G20" s="187" t="s">
        <v>12</v>
      </c>
      <c r="H20" s="285" t="s">
        <v>160</v>
      </c>
      <c r="I20" s="188" t="b">
        <v>0</v>
      </c>
      <c r="J20"/>
      <c r="K20" s="103"/>
    </row>
    <row r="21" spans="1:11">
      <c r="A21" s="175"/>
      <c r="B21" s="184" t="str">
        <f t="shared" si="1"/>
        <v>PENDING</v>
      </c>
      <c r="C21" s="4" t="s">
        <v>48</v>
      </c>
      <c r="D21" s="186" t="s">
        <v>49</v>
      </c>
      <c r="E21" s="4"/>
      <c r="F21" s="186" t="s">
        <v>14</v>
      </c>
      <c r="G21" s="187" t="s">
        <v>12</v>
      </c>
      <c r="H21" s="285" t="s">
        <v>161</v>
      </c>
      <c r="I21" s="188" t="b">
        <v>0</v>
      </c>
      <c r="J21"/>
      <c r="K21" s="103"/>
    </row>
    <row r="22" spans="1:11">
      <c r="A22" s="175"/>
      <c r="B22" s="184" t="str">
        <f t="shared" si="1"/>
        <v>PENDING</v>
      </c>
      <c r="C22" s="4" t="s">
        <v>48</v>
      </c>
      <c r="D22" s="186" t="s">
        <v>49</v>
      </c>
      <c r="E22" s="4"/>
      <c r="F22" s="186" t="s">
        <v>14</v>
      </c>
      <c r="G22" s="187" t="s">
        <v>12</v>
      </c>
      <c r="H22" s="285" t="s">
        <v>162</v>
      </c>
      <c r="I22" s="188" t="b">
        <v>0</v>
      </c>
      <c r="J22"/>
      <c r="K22" s="103"/>
    </row>
    <row r="23" spans="1:11">
      <c r="A23" s="175"/>
      <c r="B23" s="184" t="str">
        <f t="shared" si="1"/>
        <v>PENDING</v>
      </c>
      <c r="C23" s="4" t="s">
        <v>48</v>
      </c>
      <c r="D23" s="186" t="s">
        <v>49</v>
      </c>
      <c r="E23" s="4"/>
      <c r="F23" s="186" t="s">
        <v>14</v>
      </c>
      <c r="G23" s="187" t="s">
        <v>12</v>
      </c>
      <c r="H23" s="286" t="s">
        <v>163</v>
      </c>
      <c r="I23" s="188" t="b">
        <v>0</v>
      </c>
      <c r="J23"/>
      <c r="K23" s="103"/>
    </row>
    <row r="24" spans="1:11" ht="30">
      <c r="A24" s="175"/>
      <c r="B24" s="184" t="str">
        <f t="shared" si="1"/>
        <v>PENDING</v>
      </c>
      <c r="C24" s="4" t="s">
        <v>48</v>
      </c>
      <c r="D24" s="186" t="s">
        <v>49</v>
      </c>
      <c r="E24" s="4"/>
      <c r="F24" s="186" t="s">
        <v>14</v>
      </c>
      <c r="G24" s="187" t="s">
        <v>12</v>
      </c>
      <c r="H24" s="286" t="s">
        <v>164</v>
      </c>
      <c r="I24" s="188" t="b">
        <v>0</v>
      </c>
      <c r="J24"/>
      <c r="K24" s="103"/>
    </row>
    <row r="25" spans="1:11">
      <c r="A25" s="175"/>
      <c r="B25" s="184" t="str">
        <f t="shared" si="1"/>
        <v>PENDING</v>
      </c>
      <c r="C25" s="4" t="s">
        <v>48</v>
      </c>
      <c r="D25" s="4"/>
      <c r="E25" s="4"/>
      <c r="F25" s="186" t="s">
        <v>14</v>
      </c>
      <c r="G25" s="187" t="s">
        <v>12</v>
      </c>
      <c r="H25" s="285"/>
      <c r="I25" s="188" t="b">
        <v>0</v>
      </c>
      <c r="J25"/>
      <c r="K25" s="103"/>
    </row>
    <row r="26" spans="1:11">
      <c r="A26" s="175"/>
      <c r="B26" s="184" t="str">
        <f t="shared" si="1"/>
        <v>PENDING</v>
      </c>
      <c r="C26" s="4" t="s">
        <v>48</v>
      </c>
      <c r="D26" s="4" t="s">
        <v>109</v>
      </c>
      <c r="E26" s="4"/>
      <c r="F26" s="186" t="s">
        <v>14</v>
      </c>
      <c r="G26" s="187" t="s">
        <v>12</v>
      </c>
      <c r="H26" s="286" t="s">
        <v>165</v>
      </c>
      <c r="I26" s="188" t="b">
        <v>0</v>
      </c>
      <c r="J26"/>
      <c r="K26" s="103"/>
    </row>
    <row r="27" spans="1:11">
      <c r="A27" s="175"/>
      <c r="B27" s="184" t="str">
        <f t="shared" si="1"/>
        <v>PENDING</v>
      </c>
      <c r="C27" s="4" t="s">
        <v>48</v>
      </c>
      <c r="D27" s="4" t="s">
        <v>109</v>
      </c>
      <c r="E27" s="4"/>
      <c r="F27" s="186" t="s">
        <v>14</v>
      </c>
      <c r="G27" s="187" t="s">
        <v>12</v>
      </c>
      <c r="H27" s="286" t="s">
        <v>166</v>
      </c>
      <c r="I27" s="188" t="b">
        <v>0</v>
      </c>
      <c r="J27"/>
      <c r="K27" s="103"/>
    </row>
    <row r="28" spans="1:11">
      <c r="A28" s="175"/>
      <c r="B28" s="184" t="str">
        <f t="shared" si="1"/>
        <v>PENDING</v>
      </c>
      <c r="C28" s="4" t="s">
        <v>48</v>
      </c>
      <c r="D28" s="4" t="s">
        <v>109</v>
      </c>
      <c r="E28" s="4"/>
      <c r="F28" s="186" t="s">
        <v>14</v>
      </c>
      <c r="G28" s="187" t="s">
        <v>12</v>
      </c>
      <c r="H28" s="286" t="s">
        <v>167</v>
      </c>
      <c r="I28" s="188" t="b">
        <v>0</v>
      </c>
      <c r="J28"/>
      <c r="K28" s="103"/>
    </row>
    <row r="29" spans="1:11">
      <c r="A29" s="175"/>
      <c r="B29" s="184" t="str">
        <f t="shared" si="1"/>
        <v>PENDING</v>
      </c>
      <c r="C29" s="4" t="s">
        <v>48</v>
      </c>
      <c r="D29" s="4" t="s">
        <v>109</v>
      </c>
      <c r="E29" s="4"/>
      <c r="F29" s="186" t="s">
        <v>14</v>
      </c>
      <c r="G29" s="187" t="s">
        <v>12</v>
      </c>
      <c r="H29" s="286" t="s">
        <v>168</v>
      </c>
      <c r="I29" s="188" t="b">
        <v>0</v>
      </c>
      <c r="J29"/>
      <c r="K29" s="103"/>
    </row>
    <row r="30" spans="1:11">
      <c r="A30" s="175"/>
      <c r="B30" s="184" t="str">
        <f t="shared" si="1"/>
        <v>PENDING</v>
      </c>
      <c r="C30" s="4" t="s">
        <v>48</v>
      </c>
      <c r="D30" s="4" t="s">
        <v>109</v>
      </c>
      <c r="E30" s="4"/>
      <c r="F30" s="186" t="s">
        <v>14</v>
      </c>
      <c r="G30" s="187" t="s">
        <v>12</v>
      </c>
      <c r="H30" s="286" t="s">
        <v>169</v>
      </c>
      <c r="I30" s="188" t="b">
        <v>0</v>
      </c>
      <c r="J30"/>
      <c r="K30" s="103"/>
    </row>
    <row r="31" spans="1:11">
      <c r="A31" s="175"/>
      <c r="B31" s="184" t="str">
        <f t="shared" si="0"/>
        <v>PENDING</v>
      </c>
      <c r="C31" s="4" t="s">
        <v>48</v>
      </c>
      <c r="D31" s="4" t="s">
        <v>109</v>
      </c>
      <c r="E31" s="4"/>
      <c r="F31" s="186" t="s">
        <v>14</v>
      </c>
      <c r="G31" s="187" t="s">
        <v>12</v>
      </c>
      <c r="H31" s="286" t="s">
        <v>424</v>
      </c>
      <c r="I31" s="188" t="b">
        <v>0</v>
      </c>
    </row>
    <row r="32" spans="1:11">
      <c r="A32" s="175"/>
      <c r="B32" s="184" t="str">
        <f t="shared" si="0"/>
        <v>PENDING</v>
      </c>
      <c r="C32" s="4"/>
      <c r="D32" s="4"/>
      <c r="E32" s="4"/>
      <c r="F32" s="186"/>
      <c r="G32" s="187"/>
      <c r="H32" s="286"/>
      <c r="I32" s="188" t="b">
        <v>0</v>
      </c>
    </row>
    <row r="33" spans="1:9">
      <c r="A33" s="175"/>
      <c r="B33" s="184" t="str">
        <f t="shared" si="0"/>
        <v>PENDING</v>
      </c>
      <c r="C33" s="4"/>
      <c r="D33" s="4"/>
      <c r="E33" s="4"/>
      <c r="F33" s="186"/>
      <c r="G33" s="187"/>
      <c r="H33" s="286"/>
      <c r="I33" s="188" t="b">
        <v>0</v>
      </c>
    </row>
    <row r="34" spans="1:9">
      <c r="A34" s="175"/>
      <c r="B34" s="184" t="str">
        <f t="shared" si="0"/>
        <v>PENDING</v>
      </c>
      <c r="C34" s="4"/>
      <c r="D34" s="4"/>
      <c r="E34" s="4"/>
      <c r="F34" s="186"/>
      <c r="G34" s="187"/>
      <c r="H34" s="286"/>
      <c r="I34" s="188" t="b">
        <v>0</v>
      </c>
    </row>
    <row r="35" spans="1:9">
      <c r="A35" s="175"/>
      <c r="B35" s="184" t="str">
        <f t="shared" si="0"/>
        <v>PENDING</v>
      </c>
      <c r="C35" s="4"/>
      <c r="D35" s="4"/>
      <c r="E35" s="4"/>
      <c r="F35" s="186"/>
      <c r="G35" s="187"/>
      <c r="H35" s="286"/>
      <c r="I35" s="188" t="b">
        <v>0</v>
      </c>
    </row>
    <row r="36" spans="1:9">
      <c r="A36" s="175"/>
      <c r="B36" s="184" t="str">
        <f t="shared" si="0"/>
        <v>PENDING</v>
      </c>
      <c r="C36" s="4"/>
      <c r="D36" s="4"/>
      <c r="E36" s="4"/>
      <c r="F36" s="186"/>
      <c r="G36" s="187"/>
      <c r="H36" s="286"/>
      <c r="I36" s="188" t="b">
        <v>0</v>
      </c>
    </row>
    <row r="37" spans="1:9">
      <c r="A37" s="175"/>
      <c r="B37" s="184" t="str">
        <f t="shared" si="0"/>
        <v>PENDING</v>
      </c>
      <c r="C37" s="4"/>
      <c r="D37" s="4"/>
      <c r="E37" s="4"/>
      <c r="F37" s="186"/>
      <c r="G37" s="187"/>
      <c r="H37" s="286"/>
      <c r="I37" s="188" t="b">
        <v>0</v>
      </c>
    </row>
    <row r="38" spans="1:9">
      <c r="A38" s="175"/>
      <c r="B38" s="184" t="str">
        <f t="shared" si="0"/>
        <v>PENDING</v>
      </c>
      <c r="C38" s="4"/>
      <c r="D38" s="4"/>
      <c r="E38" s="4"/>
      <c r="F38" s="186"/>
      <c r="G38" s="187"/>
      <c r="H38" s="286"/>
      <c r="I38" s="188" t="b">
        <v>0</v>
      </c>
    </row>
    <row r="39" spans="1:9">
      <c r="A39" s="175"/>
      <c r="B39" s="184" t="str">
        <f t="shared" si="0"/>
        <v>PENDING</v>
      </c>
      <c r="C39" s="4"/>
      <c r="D39" s="4"/>
      <c r="E39" s="4"/>
      <c r="F39" s="186"/>
      <c r="G39" s="187"/>
      <c r="H39" s="286"/>
      <c r="I39" s="188" t="b">
        <v>0</v>
      </c>
    </row>
    <row r="40" spans="1:9">
      <c r="A40" s="175"/>
      <c r="B40" s="184" t="str">
        <f t="shared" si="0"/>
        <v>PENDING</v>
      </c>
      <c r="C40" s="4"/>
      <c r="D40" s="4"/>
      <c r="E40" s="4"/>
      <c r="F40" s="186"/>
      <c r="G40" s="187"/>
      <c r="H40" s="286"/>
      <c r="I40" s="188" t="b">
        <v>0</v>
      </c>
    </row>
    <row r="41" spans="1:9" ht="30">
      <c r="A41" s="215"/>
      <c r="B41" s="184" t="str">
        <f t="shared" si="0"/>
        <v>PENDING</v>
      </c>
      <c r="C41" s="4"/>
      <c r="D41" s="4"/>
      <c r="E41" s="4"/>
      <c r="F41" s="186"/>
      <c r="G41" s="187"/>
      <c r="H41" s="286"/>
      <c r="I41" s="188" t="b">
        <v>0</v>
      </c>
    </row>
    <row r="42" spans="1:9">
      <c r="A42" s="175"/>
      <c r="B42" s="184" t="str">
        <f t="shared" si="0"/>
        <v>PENDING</v>
      </c>
      <c r="C42" s="4"/>
      <c r="D42" s="4"/>
      <c r="E42" s="4"/>
      <c r="F42" s="186"/>
      <c r="G42" s="187"/>
      <c r="H42" s="286"/>
      <c r="I42" s="188" t="b">
        <v>0</v>
      </c>
    </row>
    <row r="43" spans="1:9">
      <c r="A43" s="175"/>
      <c r="B43" s="184" t="str">
        <f t="shared" si="0"/>
        <v>PENDING</v>
      </c>
      <c r="C43" s="4"/>
      <c r="D43" s="4"/>
      <c r="E43" s="4"/>
      <c r="F43" s="186"/>
      <c r="G43" s="187"/>
      <c r="H43" s="286"/>
      <c r="I43" s="188" t="b">
        <v>0</v>
      </c>
    </row>
    <row r="44" spans="1:9">
      <c r="A44" s="173"/>
      <c r="B44" s="184" t="str">
        <f t="shared" si="0"/>
        <v>PENDING</v>
      </c>
      <c r="C44" s="4"/>
      <c r="D44" s="4"/>
      <c r="E44" s="4"/>
      <c r="F44" s="186"/>
      <c r="G44" s="187"/>
      <c r="H44" s="286"/>
      <c r="I44" s="188" t="b">
        <v>0</v>
      </c>
    </row>
    <row r="45" spans="1:9">
      <c r="A45" s="173"/>
      <c r="B45" s="184" t="str">
        <f t="shared" si="0"/>
        <v>PENDING</v>
      </c>
      <c r="C45" s="4"/>
      <c r="D45" s="4"/>
      <c r="E45" s="4"/>
      <c r="F45" s="186"/>
      <c r="G45" s="187"/>
      <c r="H45" s="286"/>
      <c r="I45" s="188" t="b">
        <v>0</v>
      </c>
    </row>
    <row r="46" spans="1:9">
      <c r="A46" s="173"/>
      <c r="B46" s="184" t="str">
        <f t="shared" si="0"/>
        <v>PENDING</v>
      </c>
      <c r="C46" s="4"/>
      <c r="D46" s="4"/>
      <c r="E46" s="4"/>
      <c r="F46" s="186"/>
      <c r="G46" s="187"/>
      <c r="H46" s="286"/>
      <c r="I46" s="188" t="b">
        <v>0</v>
      </c>
    </row>
    <row r="47" spans="1:9">
      <c r="A47" s="173"/>
      <c r="B47" s="184" t="str">
        <f t="shared" si="0"/>
        <v>PENDING</v>
      </c>
      <c r="C47" s="4"/>
      <c r="D47" s="4"/>
      <c r="E47" s="4"/>
      <c r="F47" s="186"/>
      <c r="G47" s="187"/>
      <c r="H47" s="286"/>
      <c r="I47" s="188" t="b">
        <v>0</v>
      </c>
    </row>
    <row r="48" spans="1:9">
      <c r="A48" s="173"/>
      <c r="B48" s="184" t="str">
        <f t="shared" si="0"/>
        <v>PENDING</v>
      </c>
      <c r="C48" s="4"/>
      <c r="D48" s="4"/>
      <c r="E48" s="4"/>
      <c r="F48" s="186"/>
      <c r="G48" s="187"/>
      <c r="H48" s="286"/>
      <c r="I48" s="188" t="b">
        <v>0</v>
      </c>
    </row>
    <row r="49" spans="1:9">
      <c r="A49" s="173"/>
      <c r="B49" s="184" t="str">
        <f t="shared" si="0"/>
        <v>PENDING</v>
      </c>
      <c r="C49" s="4"/>
      <c r="D49" s="4"/>
      <c r="E49" s="4"/>
      <c r="F49" s="186"/>
      <c r="G49" s="187"/>
      <c r="H49" s="286"/>
      <c r="I49" s="188" t="b">
        <v>0</v>
      </c>
    </row>
    <row r="50" spans="1:9">
      <c r="A50" s="173"/>
      <c r="B50" s="184" t="str">
        <f t="shared" si="0"/>
        <v>PENDING</v>
      </c>
      <c r="C50" s="4"/>
      <c r="D50" s="4"/>
      <c r="E50" s="4"/>
      <c r="F50" s="186"/>
      <c r="G50" s="187"/>
      <c r="H50" s="286"/>
      <c r="I50" s="188" t="b">
        <v>0</v>
      </c>
    </row>
    <row r="51" spans="1:9">
      <c r="A51" s="173"/>
      <c r="B51" s="184" t="str">
        <f t="shared" si="0"/>
        <v>PENDING</v>
      </c>
      <c r="C51" s="4"/>
      <c r="D51" s="4"/>
      <c r="E51" s="4"/>
      <c r="F51" s="186"/>
      <c r="G51" s="187"/>
      <c r="H51" s="286"/>
      <c r="I51" s="188" t="b">
        <v>0</v>
      </c>
    </row>
    <row r="52" spans="1:9">
      <c r="A52" s="173"/>
      <c r="B52" s="184" t="str">
        <f t="shared" si="0"/>
        <v>PENDING</v>
      </c>
      <c r="C52" s="4"/>
      <c r="D52" s="4"/>
      <c r="E52" s="4"/>
      <c r="F52" s="186"/>
      <c r="G52" s="187"/>
      <c r="H52" s="286"/>
      <c r="I52" s="188" t="b">
        <v>0</v>
      </c>
    </row>
    <row r="53" spans="1:9">
      <c r="A53" s="173"/>
      <c r="B53" s="184" t="str">
        <f t="shared" si="0"/>
        <v>PENDING</v>
      </c>
      <c r="C53" s="4"/>
      <c r="D53" s="4"/>
      <c r="E53" s="4"/>
      <c r="F53" s="186"/>
      <c r="G53" s="187"/>
      <c r="H53" s="286"/>
      <c r="I53" s="188" t="b">
        <v>0</v>
      </c>
    </row>
    <row r="54" spans="1:9">
      <c r="A54" s="173"/>
      <c r="B54" s="184" t="str">
        <f t="shared" si="0"/>
        <v>PENDING</v>
      </c>
      <c r="C54" s="4"/>
      <c r="D54" s="4"/>
      <c r="E54" s="4"/>
      <c r="F54" s="186"/>
      <c r="G54" s="187"/>
      <c r="H54" s="286"/>
      <c r="I54" s="188" t="b">
        <v>0</v>
      </c>
    </row>
    <row r="55" spans="1:9">
      <c r="A55" s="173"/>
      <c r="B55" s="184" t="str">
        <f t="shared" si="0"/>
        <v>PENDING</v>
      </c>
      <c r="C55" s="4"/>
      <c r="D55" s="4"/>
      <c r="E55" s="4"/>
      <c r="F55" s="186"/>
      <c r="G55" s="187"/>
      <c r="H55" s="286"/>
      <c r="I55" s="188" t="b">
        <v>0</v>
      </c>
    </row>
    <row r="56" spans="1:9">
      <c r="A56" s="173"/>
      <c r="B56" s="184" t="str">
        <f t="shared" si="0"/>
        <v>PENDING</v>
      </c>
      <c r="C56" s="4"/>
      <c r="D56" s="4"/>
      <c r="E56" s="4"/>
      <c r="F56" s="186"/>
      <c r="G56" s="187"/>
      <c r="H56" s="286"/>
      <c r="I56" s="188" t="b">
        <v>0</v>
      </c>
    </row>
    <row r="57" spans="1:9">
      <c r="A57" s="173"/>
      <c r="B57" s="184" t="str">
        <f t="shared" si="0"/>
        <v>PENDING</v>
      </c>
      <c r="C57" s="4"/>
      <c r="D57" s="4"/>
      <c r="E57" s="4"/>
      <c r="F57" s="186"/>
      <c r="G57" s="187"/>
      <c r="H57" s="286"/>
      <c r="I57" s="188" t="b">
        <v>0</v>
      </c>
    </row>
    <row r="58" spans="1:9" ht="15.75" thickBot="1">
      <c r="A58" s="174"/>
      <c r="B58" s="31"/>
      <c r="C58" s="31"/>
      <c r="D58" s="31"/>
      <c r="E58" s="31"/>
      <c r="F58" s="31"/>
      <c r="G58" s="31"/>
    </row>
    <row r="59" spans="1:9">
      <c r="A59" s="31"/>
      <c r="B59" s="31"/>
      <c r="C59" s="31"/>
      <c r="D59" s="31"/>
      <c r="E59" s="31"/>
      <c r="F59" s="31"/>
      <c r="G59" s="31"/>
    </row>
    <row r="60" spans="1:9">
      <c r="A60" s="31"/>
      <c r="B60" s="31"/>
      <c r="C60" s="31"/>
      <c r="D60" s="31"/>
      <c r="E60" s="31"/>
      <c r="F60" s="31"/>
      <c r="G60" s="31"/>
    </row>
    <row r="61" spans="1:9">
      <c r="A61" s="31"/>
      <c r="B61" s="31"/>
      <c r="C61" s="31"/>
      <c r="D61" s="31"/>
      <c r="E61" s="31"/>
      <c r="F61" s="31"/>
      <c r="G61" s="31"/>
    </row>
    <row r="62" spans="1:9">
      <c r="A62" s="31"/>
      <c r="B62" s="31"/>
      <c r="C62" s="31"/>
      <c r="D62" s="31"/>
      <c r="E62" s="31"/>
      <c r="F62" s="31"/>
      <c r="G62" s="31"/>
    </row>
    <row r="63" spans="1:9">
      <c r="A63" s="31"/>
      <c r="B63" s="31"/>
      <c r="C63" s="31"/>
      <c r="D63" s="31"/>
      <c r="E63" s="31"/>
      <c r="F63" s="31"/>
      <c r="G63" s="31"/>
    </row>
    <row r="64" spans="1:9">
      <c r="A64" s="31"/>
      <c r="B64" s="31"/>
      <c r="C64" s="31"/>
      <c r="D64" s="31"/>
      <c r="E64" s="31"/>
      <c r="F64" s="31"/>
      <c r="G64" s="31"/>
    </row>
    <row r="65" spans="1:7">
      <c r="A65" s="31"/>
      <c r="B65" s="31"/>
      <c r="C65" s="31"/>
      <c r="D65" s="31"/>
      <c r="E65" s="31"/>
      <c r="F65" s="31"/>
      <c r="G65" s="31"/>
    </row>
    <row r="66" spans="1:7">
      <c r="A66" s="31"/>
      <c r="B66" s="31"/>
      <c r="C66" s="31"/>
      <c r="D66" s="31"/>
      <c r="E66" s="31"/>
      <c r="F66" s="31"/>
      <c r="G66" s="31"/>
    </row>
    <row r="67" spans="1:7">
      <c r="A67" s="31"/>
      <c r="B67" s="31"/>
      <c r="C67" s="31"/>
      <c r="D67" s="31"/>
      <c r="E67" s="31"/>
      <c r="F67" s="31"/>
      <c r="G67" s="31"/>
    </row>
    <row r="68" spans="1:7">
      <c r="A68" s="31"/>
      <c r="C68" s="31"/>
      <c r="D68" s="31"/>
      <c r="E68" s="31"/>
      <c r="F68" s="31"/>
      <c r="G68" s="31"/>
    </row>
    <row r="69" spans="1:7">
      <c r="A69" s="31"/>
      <c r="C69" s="31"/>
      <c r="D69" s="31"/>
      <c r="E69" s="31"/>
      <c r="F69" s="31"/>
      <c r="G69" s="31"/>
    </row>
    <row r="70" spans="1:7">
      <c r="A70" s="31"/>
      <c r="C70" s="31"/>
      <c r="D70" s="31"/>
      <c r="E70" s="31"/>
      <c r="F70" s="31"/>
      <c r="G70" s="31"/>
    </row>
    <row r="71" spans="1:7">
      <c r="A71" s="31"/>
      <c r="C71" s="31"/>
      <c r="D71" s="31"/>
      <c r="E71" s="31"/>
      <c r="F71" s="31"/>
      <c r="G71" s="31"/>
    </row>
    <row r="72" spans="1:7">
      <c r="A72" s="31"/>
      <c r="C72" s="31"/>
      <c r="D72" s="31"/>
      <c r="E72" s="31"/>
      <c r="F72" s="31"/>
      <c r="G72" s="31"/>
    </row>
    <row r="73" spans="1:7">
      <c r="A73" s="31"/>
      <c r="C73" s="31"/>
      <c r="D73" s="31"/>
      <c r="E73" s="31"/>
      <c r="F73" s="31"/>
      <c r="G73" s="31"/>
    </row>
    <row r="74" spans="1:7">
      <c r="A74" s="31"/>
      <c r="C74" s="31"/>
      <c r="D74" s="31"/>
      <c r="E74" s="31"/>
      <c r="F74" s="31"/>
      <c r="G74" s="31"/>
    </row>
    <row r="75" spans="1:7">
      <c r="A75" s="31"/>
      <c r="C75" s="31"/>
      <c r="D75" s="31"/>
      <c r="E75" s="31"/>
      <c r="F75" s="31"/>
      <c r="G75" s="31"/>
    </row>
    <row r="76" spans="1:7">
      <c r="A76" s="31"/>
      <c r="C76" s="31"/>
      <c r="D76" s="31"/>
      <c r="E76" s="31"/>
      <c r="F76" s="31"/>
      <c r="G76" s="31"/>
    </row>
    <row r="77" spans="1:7">
      <c r="A77" s="31"/>
      <c r="C77" s="31"/>
      <c r="D77" s="31"/>
      <c r="E77" s="31"/>
      <c r="F77" s="31"/>
      <c r="G77" s="31"/>
    </row>
    <row r="78" spans="1:7">
      <c r="A78" s="31"/>
      <c r="C78" s="31"/>
      <c r="D78" s="31"/>
      <c r="E78" s="31"/>
      <c r="F78" s="31"/>
      <c r="G78" s="31"/>
    </row>
    <row r="79" spans="1:7">
      <c r="A79" s="31"/>
      <c r="C79" s="31"/>
      <c r="D79" s="31"/>
      <c r="E79" s="31"/>
      <c r="F79" s="31"/>
      <c r="G79" s="31"/>
    </row>
    <row r="80" spans="1:7">
      <c r="A80" s="31"/>
      <c r="C80" s="31"/>
      <c r="D80" s="31"/>
      <c r="E80" s="31"/>
      <c r="F80" s="31"/>
      <c r="G80" s="31"/>
    </row>
    <row r="81" spans="1:7">
      <c r="A81" s="31"/>
      <c r="C81" s="31"/>
      <c r="D81" s="31"/>
      <c r="E81" s="31"/>
      <c r="F81" s="31"/>
      <c r="G81" s="31"/>
    </row>
    <row r="82" spans="1:7">
      <c r="A82" s="31"/>
      <c r="C82" s="31"/>
      <c r="D82" s="31"/>
      <c r="E82" s="31"/>
      <c r="F82" s="31"/>
      <c r="G82" s="31"/>
    </row>
    <row r="83" spans="1:7">
      <c r="A83" s="31"/>
      <c r="C83" s="31"/>
      <c r="D83" s="31"/>
      <c r="E83" s="31"/>
      <c r="F83" s="31"/>
      <c r="G83" s="31"/>
    </row>
    <row r="84" spans="1:7">
      <c r="A84" s="31"/>
      <c r="C84" s="31"/>
      <c r="D84" s="31"/>
      <c r="E84" s="31"/>
      <c r="F84" s="31"/>
      <c r="G84" s="31"/>
    </row>
    <row r="85" spans="1:7">
      <c r="A85" s="31"/>
      <c r="C85" s="31"/>
      <c r="D85" s="31"/>
      <c r="E85" s="31"/>
      <c r="F85" s="31"/>
      <c r="G85" s="31"/>
    </row>
    <row r="86" spans="1:7">
      <c r="A86" s="31"/>
      <c r="C86" s="31"/>
      <c r="D86" s="31"/>
      <c r="E86" s="31"/>
      <c r="F86" s="31"/>
      <c r="G86" s="31"/>
    </row>
    <row r="87" spans="1:7">
      <c r="A87" s="31"/>
      <c r="C87" s="31"/>
      <c r="D87" s="31"/>
      <c r="E87" s="31"/>
      <c r="F87" s="31"/>
      <c r="G87" s="31"/>
    </row>
    <row r="88" spans="1:7">
      <c r="A88" s="31"/>
      <c r="C88" s="31"/>
      <c r="D88" s="31"/>
      <c r="E88" s="31"/>
      <c r="F88" s="31"/>
      <c r="G88" s="31"/>
    </row>
    <row r="89" spans="1:7">
      <c r="A89" s="31"/>
      <c r="C89" s="31"/>
      <c r="D89" s="31"/>
      <c r="E89" s="31"/>
      <c r="F89" s="31"/>
      <c r="G89" s="31"/>
    </row>
    <row r="90" spans="1:7">
      <c r="A90" s="31"/>
      <c r="C90" s="31"/>
      <c r="D90" s="31"/>
      <c r="E90" s="31"/>
      <c r="F90" s="31"/>
      <c r="G90" s="31"/>
    </row>
    <row r="91" spans="1:7">
      <c r="A91" s="31"/>
      <c r="C91" s="31"/>
      <c r="D91" s="31"/>
      <c r="E91" s="31"/>
      <c r="F91" s="31"/>
      <c r="G91" s="31"/>
    </row>
    <row r="92" spans="1:7">
      <c r="A92" s="31"/>
      <c r="C92" s="31"/>
      <c r="D92" s="31"/>
      <c r="E92" s="31"/>
      <c r="F92" s="31"/>
      <c r="G92" s="31"/>
    </row>
    <row r="93" spans="1:7">
      <c r="A93" s="31"/>
      <c r="C93" s="31"/>
      <c r="D93" s="31"/>
      <c r="E93" s="31"/>
      <c r="F93" s="31"/>
      <c r="G93" s="31"/>
    </row>
    <row r="94" spans="1:7">
      <c r="A94" s="31"/>
    </row>
    <row r="95" spans="1:7">
      <c r="A95" s="31"/>
    </row>
    <row r="96" spans="1:7">
      <c r="A96" s="31"/>
    </row>
    <row r="97" spans="1:1">
      <c r="A97" s="31"/>
    </row>
    <row r="98" spans="1:1">
      <c r="A98" s="31"/>
    </row>
    <row r="99" spans="1:1">
      <c r="A99" s="31"/>
    </row>
    <row r="100" spans="1:1">
      <c r="A100" s="31"/>
    </row>
    <row r="101" spans="1:1">
      <c r="A101" s="31"/>
    </row>
    <row r="102" spans="1:1">
      <c r="A102" s="31"/>
    </row>
    <row r="103" spans="1:1">
      <c r="A103" s="31"/>
    </row>
    <row r="104" spans="1:1">
      <c r="A104" s="31"/>
    </row>
    <row r="105" spans="1:1">
      <c r="A105" s="31"/>
    </row>
    <row r="106" spans="1:1">
      <c r="A106" s="31"/>
    </row>
    <row r="107" spans="1:1">
      <c r="A107" s="31"/>
    </row>
    <row r="108" spans="1:1">
      <c r="A108" s="31"/>
    </row>
    <row r="109" spans="1:1">
      <c r="A109" s="31"/>
    </row>
    <row r="110" spans="1:1">
      <c r="A110" s="31"/>
    </row>
    <row r="111" spans="1:1">
      <c r="A111" s="31"/>
    </row>
    <row r="112" spans="1:1">
      <c r="A112" s="31"/>
    </row>
    <row r="113" spans="1:1">
      <c r="A113" s="31"/>
    </row>
    <row r="114" spans="1:1">
      <c r="A114" s="31"/>
    </row>
    <row r="115" spans="1:1">
      <c r="A115" s="31"/>
    </row>
    <row r="116" spans="1:1">
      <c r="A116" s="31"/>
    </row>
    <row r="117" spans="1:1">
      <c r="A117" s="31"/>
    </row>
    <row r="118" spans="1:1">
      <c r="A118" s="31"/>
    </row>
    <row r="119" spans="1:1">
      <c r="A119" s="31"/>
    </row>
    <row r="120" spans="1:1">
      <c r="A120" s="31"/>
    </row>
    <row r="121" spans="1:1">
      <c r="A121" s="31"/>
    </row>
    <row r="122" spans="1:1">
      <c r="A122" s="31"/>
    </row>
    <row r="123" spans="1:1">
      <c r="A123" s="31"/>
    </row>
    <row r="124" spans="1:1">
      <c r="A124" s="31"/>
    </row>
    <row r="125" spans="1:1">
      <c r="A125" s="31"/>
    </row>
    <row r="126" spans="1:1">
      <c r="A126" s="31"/>
    </row>
    <row r="127" spans="1:1">
      <c r="A127" s="31"/>
    </row>
    <row r="128" spans="1:1">
      <c r="A128" s="31"/>
    </row>
    <row r="129" spans="1:1">
      <c r="A129" s="31"/>
    </row>
    <row r="130" spans="1:1">
      <c r="A130" s="31"/>
    </row>
    <row r="131" spans="1:1">
      <c r="A131" s="31"/>
    </row>
    <row r="132" spans="1:1">
      <c r="A132" s="31"/>
    </row>
    <row r="133" spans="1:1">
      <c r="A133" s="31"/>
    </row>
    <row r="134" spans="1:1">
      <c r="A134" s="31"/>
    </row>
    <row r="135" spans="1:1">
      <c r="A135" s="31"/>
    </row>
    <row r="136" spans="1:1">
      <c r="A136" s="31"/>
    </row>
    <row r="137" spans="1:1">
      <c r="A137" s="31"/>
    </row>
    <row r="138" spans="1:1">
      <c r="A138" s="31"/>
    </row>
    <row r="139" spans="1:1">
      <c r="A139" s="31"/>
    </row>
    <row r="140" spans="1:1">
      <c r="A140" s="31"/>
    </row>
    <row r="141" spans="1:1">
      <c r="A141" s="31"/>
    </row>
    <row r="142" spans="1:1">
      <c r="A142" s="31"/>
    </row>
    <row r="143" spans="1:1">
      <c r="A143" s="31"/>
    </row>
    <row r="144" spans="1:1">
      <c r="A144" s="31"/>
    </row>
    <row r="145" spans="1:1">
      <c r="A145" s="31"/>
    </row>
    <row r="146" spans="1:1">
      <c r="A146" s="31"/>
    </row>
    <row r="147" spans="1:1">
      <c r="A147" s="31"/>
    </row>
    <row r="148" spans="1:1">
      <c r="A148" s="31"/>
    </row>
    <row r="149" spans="1:1">
      <c r="A149" s="31"/>
    </row>
    <row r="150" spans="1:1">
      <c r="A150" s="31"/>
    </row>
    <row r="151" spans="1:1">
      <c r="A151" s="31"/>
    </row>
    <row r="152" spans="1:1">
      <c r="A152" s="31"/>
    </row>
    <row r="153" spans="1:1">
      <c r="A153" s="31"/>
    </row>
    <row r="154" spans="1:1">
      <c r="A154" s="31"/>
    </row>
    <row r="155" spans="1:1">
      <c r="A155" s="31"/>
    </row>
    <row r="156" spans="1:1">
      <c r="A156" s="31"/>
    </row>
    <row r="157" spans="1:1">
      <c r="A157" s="31"/>
    </row>
    <row r="158" spans="1:1">
      <c r="A158" s="31"/>
    </row>
    <row r="159" spans="1:1">
      <c r="A159" s="31"/>
    </row>
    <row r="160" spans="1:1">
      <c r="A160" s="31"/>
    </row>
    <row r="161" spans="1:1">
      <c r="A161" s="31"/>
    </row>
    <row r="162" spans="1:1">
      <c r="A162" s="31"/>
    </row>
    <row r="163" spans="1:1">
      <c r="A163" s="31"/>
    </row>
    <row r="164" spans="1:1">
      <c r="A164" s="31"/>
    </row>
    <row r="165" spans="1:1">
      <c r="A165" s="31"/>
    </row>
    <row r="166" spans="1:1">
      <c r="A166" s="31"/>
    </row>
    <row r="167" spans="1:1">
      <c r="A167" s="31"/>
    </row>
    <row r="168" spans="1:1">
      <c r="A168" s="31"/>
    </row>
    <row r="169" spans="1:1">
      <c r="A169" s="31"/>
    </row>
    <row r="170" spans="1:1">
      <c r="A170" s="31"/>
    </row>
    <row r="171" spans="1:1">
      <c r="A171" s="31"/>
    </row>
    <row r="172" spans="1:1">
      <c r="A172" s="31"/>
    </row>
    <row r="173" spans="1:1">
      <c r="A173" s="31"/>
    </row>
    <row r="174" spans="1:1">
      <c r="A174" s="31"/>
    </row>
    <row r="175" spans="1:1">
      <c r="A175" s="31"/>
    </row>
    <row r="176" spans="1:1">
      <c r="A176" s="31"/>
    </row>
    <row r="177" spans="1:1">
      <c r="A177" s="31"/>
    </row>
    <row r="178" spans="1:1">
      <c r="A178" s="31"/>
    </row>
    <row r="179" spans="1:1">
      <c r="A179" s="31"/>
    </row>
    <row r="180" spans="1:1">
      <c r="A180" s="31"/>
    </row>
    <row r="181" spans="1:1">
      <c r="A181" s="31"/>
    </row>
    <row r="182" spans="1:1">
      <c r="A182" s="31"/>
    </row>
    <row r="183" spans="1:1">
      <c r="A183" s="31"/>
    </row>
    <row r="184" spans="1:1">
      <c r="A184" s="31"/>
    </row>
    <row r="185" spans="1:1">
      <c r="A185" s="31"/>
    </row>
    <row r="186" spans="1:1">
      <c r="A186" s="31"/>
    </row>
    <row r="187" spans="1:1">
      <c r="A187" s="31"/>
    </row>
    <row r="188" spans="1:1">
      <c r="A188" s="31"/>
    </row>
    <row r="189" spans="1:1">
      <c r="A189" s="31"/>
    </row>
    <row r="190" spans="1:1">
      <c r="A190" s="31"/>
    </row>
    <row r="191" spans="1:1">
      <c r="A191" s="31"/>
    </row>
    <row r="192" spans="1:1">
      <c r="A192" s="31"/>
    </row>
    <row r="193" spans="1:1">
      <c r="A193" s="31"/>
    </row>
    <row r="194" spans="1:1">
      <c r="A194" s="31"/>
    </row>
    <row r="195" spans="1:1">
      <c r="A195" s="31"/>
    </row>
    <row r="196" spans="1:1">
      <c r="A196" s="31"/>
    </row>
    <row r="197" spans="1:1">
      <c r="A197" s="31"/>
    </row>
    <row r="198" spans="1:1">
      <c r="A198" s="31"/>
    </row>
    <row r="199" spans="1:1">
      <c r="A199" s="31"/>
    </row>
    <row r="200" spans="1:1">
      <c r="A200" s="31"/>
    </row>
    <row r="201" spans="1:1">
      <c r="A201" s="31"/>
    </row>
    <row r="202" spans="1:1">
      <c r="A202" s="31"/>
    </row>
    <row r="203" spans="1:1">
      <c r="A203" s="31"/>
    </row>
    <row r="204" spans="1:1">
      <c r="A204" s="31"/>
    </row>
    <row r="205" spans="1:1">
      <c r="A205" s="31"/>
    </row>
    <row r="206" spans="1:1">
      <c r="A206" s="31"/>
    </row>
    <row r="207" spans="1:1">
      <c r="A207" s="31"/>
    </row>
    <row r="208" spans="1:1">
      <c r="A208" s="31"/>
    </row>
  </sheetData>
  <conditionalFormatting sqref="B2:B57">
    <cfRule type="containsText" dxfId="12" priority="1" operator="containsText" text="done">
      <formula>NOT(ISERROR(SEARCH("done",B2)))</formula>
    </cfRule>
    <cfRule type="containsText" dxfId="11" priority="2" operator="containsText" text="DONE">
      <formula>NOT(ISERROR(SEARCH("DONE",B2)))</formula>
    </cfRule>
  </conditionalFormatting>
  <dataValidations count="2">
    <dataValidation type="list" allowBlank="1" showInputMessage="1" showErrorMessage="1" sqref="C2:C57" xr:uid="{F2D600EC-F9BA-4AF7-B8B3-0AC37DFFECA4}">
      <formula1>CONTESTTYPE</formula1>
    </dataValidation>
    <dataValidation type="list" allowBlank="1" showInputMessage="1" showErrorMessage="1" sqref="D2:D43" xr:uid="{0816AED9-B00C-4DC2-B900-53BF7737716C}">
      <formula1>timeline</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xr:uid="{9C0D8A7E-8115-4AA7-9D27-664AA377D3F4}">
          <x14:formula1>
            <xm:f>Sheet7!$I$2:$I$7</xm:f>
          </x14:formula1>
          <xm:sqref>D44:D57</xm:sqref>
        </x14:dataValidation>
        <x14:dataValidation type="list" allowBlank="1" showInputMessage="1" showErrorMessage="1" xr:uid="{6BCB7851-5E48-48DB-A140-BCE46662C342}">
          <x14:formula1>
            <xm:f>Sheet7!$G$2:$G$9</xm:f>
          </x14:formula1>
          <xm:sqref>E2:E57</xm:sqref>
        </x14:dataValidation>
        <x14:dataValidation type="list" allowBlank="1" showInputMessage="1" showErrorMessage="1" xr:uid="{0EA253DD-6BE0-4F09-9D5E-BE4AE4FF44DF}">
          <x14:formula1>
            <xm:f>Sheet7!$H$2:$H$10</xm:f>
          </x14:formula1>
          <xm:sqref>F2:G57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D33E5-BF28-49C7-AE41-BC7149EF61CD}">
  <dimension ref="A1:AO207"/>
  <sheetViews>
    <sheetView zoomScaleNormal="100" workbookViewId="0"/>
  </sheetViews>
  <sheetFormatPr defaultRowHeight="15"/>
  <cols>
    <col min="1" max="1" width="26.85546875" customWidth="1"/>
    <col min="2" max="2" width="5.85546875" bestFit="1" customWidth="1"/>
    <col min="3" max="3" width="20.28515625" customWidth="1"/>
    <col min="4" max="4" width="13.7109375" customWidth="1"/>
    <col min="5" max="5" width="22.140625" customWidth="1"/>
    <col min="6" max="6" width="24.7109375" bestFit="1" customWidth="1"/>
    <col min="7" max="7" width="17.85546875" bestFit="1" customWidth="1"/>
    <col min="8" max="15" width="13.7109375" customWidth="1"/>
    <col min="16" max="17" width="13.7109375" style="31" customWidth="1"/>
    <col min="18" max="41" width="8.85546875" style="31"/>
  </cols>
  <sheetData>
    <row r="1" spans="1:17" ht="33.6" customHeight="1">
      <c r="A1" s="1"/>
      <c r="B1" s="109" t="s">
        <v>113</v>
      </c>
      <c r="C1" s="105" t="s">
        <v>114</v>
      </c>
      <c r="D1" s="105" t="s">
        <v>115</v>
      </c>
      <c r="E1" s="106" t="s">
        <v>116</v>
      </c>
      <c r="F1" s="106" t="s">
        <v>170</v>
      </c>
      <c r="G1" s="107" t="s">
        <v>171</v>
      </c>
      <c r="H1" s="107" t="s">
        <v>119</v>
      </c>
      <c r="I1" s="107" t="s">
        <v>120</v>
      </c>
      <c r="J1" s="107" t="s">
        <v>121</v>
      </c>
      <c r="K1" s="107" t="s">
        <v>122</v>
      </c>
      <c r="L1" s="107" t="s">
        <v>123</v>
      </c>
      <c r="M1" s="106" t="s">
        <v>124</v>
      </c>
      <c r="N1" s="106" t="s">
        <v>125</v>
      </c>
      <c r="O1" s="108" t="s">
        <v>126</v>
      </c>
      <c r="P1" s="108" t="s">
        <v>127</v>
      </c>
      <c r="Q1" s="108" t="s">
        <v>128</v>
      </c>
    </row>
    <row r="2" spans="1:17">
      <c r="A2" s="1"/>
      <c r="B2" s="268">
        <f>COUNTA(C2:C41)</f>
        <v>1</v>
      </c>
      <c r="C2" s="172" t="s">
        <v>426</v>
      </c>
      <c r="D2" s="172" t="s">
        <v>426</v>
      </c>
      <c r="E2" s="172" t="str">
        <f>CONCATENATE(C2," ")</f>
        <v xml:space="preserve">a </v>
      </c>
      <c r="F2" s="172" t="s">
        <v>20</v>
      </c>
      <c r="G2" s="172"/>
      <c r="H2" s="172"/>
      <c r="I2" s="172"/>
      <c r="J2" s="172"/>
      <c r="K2" s="172"/>
      <c r="L2" s="172"/>
      <c r="M2" s="172"/>
      <c r="N2" s="172"/>
      <c r="O2" s="172"/>
      <c r="P2" s="172"/>
      <c r="Q2" s="172"/>
    </row>
    <row r="3" spans="1:17">
      <c r="A3" s="1"/>
      <c r="B3" s="172"/>
      <c r="C3" s="172"/>
      <c r="D3" s="172"/>
      <c r="E3" s="172" t="str">
        <f t="shared" ref="E3:E41" si="0">CONCATENATE(C3," ")</f>
        <v xml:space="preserve"> </v>
      </c>
      <c r="F3" s="172" t="s">
        <v>20</v>
      </c>
      <c r="G3" s="172"/>
      <c r="H3" s="172"/>
      <c r="I3" s="172"/>
      <c r="J3" s="172"/>
      <c r="K3" s="172"/>
      <c r="L3" s="172"/>
      <c r="M3" s="172"/>
      <c r="N3" s="172"/>
      <c r="O3" s="172"/>
      <c r="P3" s="172"/>
      <c r="Q3" s="172"/>
    </row>
    <row r="4" spans="1:17">
      <c r="A4" s="1"/>
      <c r="B4" s="172"/>
      <c r="C4" s="172"/>
      <c r="D4" s="172"/>
      <c r="E4" s="172" t="str">
        <f t="shared" si="0"/>
        <v xml:space="preserve"> </v>
      </c>
      <c r="F4" s="172"/>
      <c r="G4" s="172"/>
      <c r="H4" s="172"/>
      <c r="I4" s="172"/>
      <c r="J4" s="172"/>
      <c r="K4" s="172"/>
      <c r="L4" s="172"/>
      <c r="M4" s="172"/>
      <c r="N4" s="172"/>
      <c r="O4" s="172"/>
      <c r="P4" s="172"/>
      <c r="Q4" s="172"/>
    </row>
    <row r="5" spans="1:17">
      <c r="A5" s="1"/>
      <c r="B5" s="172"/>
      <c r="C5" s="172"/>
      <c r="D5" s="172"/>
      <c r="E5" s="172" t="str">
        <f t="shared" si="0"/>
        <v xml:space="preserve"> </v>
      </c>
      <c r="F5" s="172"/>
      <c r="G5" s="172"/>
      <c r="H5" s="172"/>
      <c r="I5" s="172"/>
      <c r="J5" s="172"/>
      <c r="K5" s="172"/>
      <c r="L5" s="172"/>
      <c r="M5" s="172"/>
      <c r="N5" s="172"/>
      <c r="O5" s="172"/>
      <c r="P5" s="172"/>
      <c r="Q5" s="172"/>
    </row>
    <row r="6" spans="1:17">
      <c r="A6" s="1"/>
      <c r="B6" s="172"/>
      <c r="C6" s="172"/>
      <c r="D6" s="172"/>
      <c r="E6" s="172" t="str">
        <f t="shared" si="0"/>
        <v xml:space="preserve"> </v>
      </c>
      <c r="F6" s="172"/>
      <c r="G6" s="172"/>
      <c r="H6" s="172"/>
      <c r="I6" s="172"/>
      <c r="J6" s="172"/>
      <c r="K6" s="172"/>
      <c r="L6" s="172"/>
      <c r="M6" s="172"/>
      <c r="N6" s="172"/>
      <c r="O6" s="172"/>
      <c r="P6" s="172"/>
      <c r="Q6" s="172"/>
    </row>
    <row r="7" spans="1:17">
      <c r="A7" s="1"/>
      <c r="B7" s="172"/>
      <c r="C7" s="172"/>
      <c r="D7" s="172"/>
      <c r="E7" s="172" t="str">
        <f t="shared" si="0"/>
        <v xml:space="preserve"> </v>
      </c>
      <c r="F7" s="172"/>
      <c r="G7" s="172"/>
      <c r="H7" s="172"/>
      <c r="I7" s="172"/>
      <c r="J7" s="172"/>
      <c r="K7" s="172"/>
      <c r="L7" s="172"/>
      <c r="M7" s="172"/>
      <c r="N7" s="172"/>
      <c r="O7" s="172"/>
      <c r="P7" s="172"/>
      <c r="Q7" s="172"/>
    </row>
    <row r="8" spans="1:17">
      <c r="A8" s="1"/>
      <c r="B8" s="172"/>
      <c r="C8" s="172"/>
      <c r="D8" s="172"/>
      <c r="E8" s="172" t="str">
        <f t="shared" si="0"/>
        <v xml:space="preserve"> </v>
      </c>
      <c r="F8" s="172"/>
      <c r="G8" s="172"/>
      <c r="H8" s="172"/>
      <c r="I8" s="172"/>
      <c r="J8" s="172"/>
      <c r="K8" s="172"/>
      <c r="L8" s="172"/>
      <c r="M8" s="172"/>
      <c r="N8" s="172"/>
      <c r="O8" s="172"/>
      <c r="P8" s="172"/>
      <c r="Q8" s="172"/>
    </row>
    <row r="9" spans="1:17">
      <c r="A9" s="1"/>
      <c r="B9" s="172"/>
      <c r="C9" s="172"/>
      <c r="D9" s="172"/>
      <c r="E9" s="172" t="str">
        <f t="shared" si="0"/>
        <v xml:space="preserve"> </v>
      </c>
      <c r="F9" s="172"/>
      <c r="G9" s="172"/>
      <c r="H9" s="172"/>
      <c r="I9" s="172"/>
      <c r="J9" s="172"/>
      <c r="K9" s="172"/>
      <c r="L9" s="172"/>
      <c r="M9" s="172"/>
      <c r="N9" s="172"/>
      <c r="O9" s="172"/>
      <c r="P9" s="172"/>
      <c r="Q9" s="172"/>
    </row>
    <row r="10" spans="1:17">
      <c r="A10" s="175"/>
      <c r="B10" s="172"/>
      <c r="C10" s="172"/>
      <c r="D10" s="172"/>
      <c r="E10" s="172" t="str">
        <f t="shared" si="0"/>
        <v xml:space="preserve"> </v>
      </c>
      <c r="F10" s="172"/>
      <c r="G10" s="172"/>
      <c r="H10" s="172"/>
      <c r="I10" s="172"/>
      <c r="J10" s="172"/>
      <c r="K10" s="172"/>
      <c r="L10" s="172"/>
      <c r="M10" s="172"/>
      <c r="N10" s="172"/>
      <c r="O10" s="172"/>
      <c r="P10" s="172"/>
      <c r="Q10" s="172"/>
    </row>
    <row r="11" spans="1:17">
      <c r="A11" s="175"/>
      <c r="B11" s="172"/>
      <c r="C11" s="172"/>
      <c r="D11" s="172"/>
      <c r="E11" s="172" t="str">
        <f t="shared" si="0"/>
        <v xml:space="preserve"> </v>
      </c>
      <c r="F11" s="172"/>
      <c r="G11" s="172"/>
      <c r="H11" s="172"/>
      <c r="I11" s="172"/>
      <c r="J11" s="172"/>
      <c r="K11" s="172"/>
      <c r="L11" s="172"/>
      <c r="M11" s="172"/>
      <c r="N11" s="172"/>
      <c r="O11" s="172"/>
      <c r="P11" s="172"/>
      <c r="Q11" s="172"/>
    </row>
    <row r="12" spans="1:17">
      <c r="A12" s="175"/>
      <c r="B12" s="172"/>
      <c r="C12" s="172"/>
      <c r="D12" s="172"/>
      <c r="E12" s="172" t="str">
        <f t="shared" si="0"/>
        <v xml:space="preserve"> </v>
      </c>
      <c r="F12" s="172"/>
      <c r="G12" s="172"/>
      <c r="H12" s="172"/>
      <c r="I12" s="172"/>
      <c r="J12" s="172"/>
      <c r="K12" s="172"/>
      <c r="L12" s="172"/>
      <c r="M12" s="172"/>
      <c r="N12" s="172"/>
      <c r="O12" s="172"/>
      <c r="P12" s="172"/>
      <c r="Q12" s="172"/>
    </row>
    <row r="13" spans="1:17">
      <c r="A13" s="175"/>
      <c r="B13" s="172"/>
      <c r="C13" s="172"/>
      <c r="D13" s="172"/>
      <c r="E13" s="172" t="str">
        <f t="shared" si="0"/>
        <v xml:space="preserve"> </v>
      </c>
      <c r="F13" s="172"/>
      <c r="G13" s="172"/>
      <c r="H13" s="172"/>
      <c r="I13" s="172"/>
      <c r="J13" s="172"/>
      <c r="K13" s="172"/>
      <c r="L13" s="172"/>
      <c r="M13" s="172"/>
      <c r="N13" s="172"/>
      <c r="O13" s="172"/>
      <c r="P13" s="172"/>
      <c r="Q13" s="172"/>
    </row>
    <row r="14" spans="1:17">
      <c r="A14" s="175"/>
      <c r="B14" s="172"/>
      <c r="C14" s="172"/>
      <c r="D14" s="172"/>
      <c r="E14" s="172" t="str">
        <f t="shared" si="0"/>
        <v xml:space="preserve"> </v>
      </c>
      <c r="F14" s="172"/>
      <c r="G14" s="172"/>
      <c r="H14" s="172"/>
      <c r="I14" s="172"/>
      <c r="J14" s="172"/>
      <c r="K14" s="172"/>
      <c r="L14" s="172"/>
      <c r="M14" s="172"/>
      <c r="N14" s="172"/>
      <c r="O14" s="172"/>
      <c r="P14" s="172"/>
      <c r="Q14" s="172"/>
    </row>
    <row r="15" spans="1:17">
      <c r="A15" s="175"/>
      <c r="B15" s="172"/>
      <c r="C15" s="172"/>
      <c r="D15" s="172"/>
      <c r="E15" s="172" t="str">
        <f t="shared" si="0"/>
        <v xml:space="preserve"> </v>
      </c>
      <c r="F15" s="172"/>
      <c r="G15" s="172"/>
      <c r="H15" s="172"/>
      <c r="I15" s="172"/>
      <c r="J15" s="172"/>
      <c r="K15" s="172"/>
      <c r="L15" s="172"/>
      <c r="M15" s="172"/>
      <c r="N15" s="172"/>
      <c r="O15" s="172"/>
      <c r="P15" s="172"/>
      <c r="Q15" s="172"/>
    </row>
    <row r="16" spans="1:17">
      <c r="A16" s="175"/>
      <c r="B16" s="172"/>
      <c r="C16" s="172"/>
      <c r="D16" s="172"/>
      <c r="E16" s="172" t="str">
        <f t="shared" si="0"/>
        <v xml:space="preserve"> </v>
      </c>
      <c r="F16" s="172"/>
      <c r="G16" s="172"/>
      <c r="H16" s="172"/>
      <c r="I16" s="172"/>
      <c r="J16" s="172"/>
      <c r="K16" s="172"/>
      <c r="L16" s="172"/>
      <c r="M16" s="172"/>
      <c r="N16" s="172"/>
      <c r="O16" s="172"/>
      <c r="P16" s="172"/>
      <c r="Q16" s="172"/>
    </row>
    <row r="17" spans="1:17">
      <c r="A17" s="175"/>
      <c r="B17" s="172"/>
      <c r="C17" s="172"/>
      <c r="D17" s="172"/>
      <c r="E17" s="172" t="str">
        <f t="shared" si="0"/>
        <v xml:space="preserve"> </v>
      </c>
      <c r="F17" s="172"/>
      <c r="G17" s="172"/>
      <c r="H17" s="172"/>
      <c r="I17" s="172"/>
      <c r="J17" s="172"/>
      <c r="K17" s="172"/>
      <c r="L17" s="172"/>
      <c r="M17" s="172"/>
      <c r="N17" s="172"/>
      <c r="O17" s="172"/>
      <c r="P17" s="172"/>
      <c r="Q17" s="172"/>
    </row>
    <row r="18" spans="1:17">
      <c r="A18" s="175"/>
      <c r="B18" s="172"/>
      <c r="C18" s="172"/>
      <c r="D18" s="172"/>
      <c r="E18" s="172" t="str">
        <f t="shared" si="0"/>
        <v xml:space="preserve"> </v>
      </c>
      <c r="F18" s="172"/>
      <c r="G18" s="172"/>
      <c r="H18" s="172"/>
      <c r="I18" s="172"/>
      <c r="J18" s="172"/>
      <c r="K18" s="172"/>
      <c r="L18" s="172"/>
      <c r="M18" s="172"/>
      <c r="N18" s="172"/>
      <c r="O18" s="172"/>
      <c r="P18" s="172"/>
      <c r="Q18" s="172"/>
    </row>
    <row r="19" spans="1:17">
      <c r="A19" s="175"/>
      <c r="B19" s="172"/>
      <c r="C19" s="172"/>
      <c r="D19" s="172"/>
      <c r="E19" s="172" t="str">
        <f t="shared" si="0"/>
        <v xml:space="preserve"> </v>
      </c>
      <c r="F19" s="172"/>
      <c r="G19" s="172"/>
      <c r="H19" s="172"/>
      <c r="I19" s="172"/>
      <c r="J19" s="172"/>
      <c r="K19" s="172"/>
      <c r="L19" s="172"/>
      <c r="M19" s="172"/>
      <c r="N19" s="172"/>
      <c r="O19" s="172"/>
      <c r="P19" s="172"/>
      <c r="Q19" s="172"/>
    </row>
    <row r="20" spans="1:17">
      <c r="A20" s="175"/>
      <c r="B20" s="172"/>
      <c r="C20" s="172"/>
      <c r="D20" s="172"/>
      <c r="E20" s="172" t="str">
        <f t="shared" si="0"/>
        <v xml:space="preserve"> </v>
      </c>
      <c r="F20" s="172"/>
      <c r="G20" s="172"/>
      <c r="H20" s="172"/>
      <c r="I20" s="172"/>
      <c r="J20" s="172"/>
      <c r="K20" s="172"/>
      <c r="L20" s="172"/>
      <c r="M20" s="172"/>
      <c r="N20" s="172"/>
      <c r="O20" s="172"/>
      <c r="P20" s="172"/>
      <c r="Q20" s="172"/>
    </row>
    <row r="21" spans="1:17">
      <c r="A21" s="175"/>
      <c r="B21" s="172"/>
      <c r="C21" s="172"/>
      <c r="D21" s="172"/>
      <c r="E21" s="172" t="str">
        <f t="shared" si="0"/>
        <v xml:space="preserve"> </v>
      </c>
      <c r="F21" s="172"/>
      <c r="G21" s="172"/>
      <c r="H21" s="172"/>
      <c r="I21" s="172"/>
      <c r="J21" s="172"/>
      <c r="K21" s="172"/>
      <c r="L21" s="172"/>
      <c r="M21" s="172"/>
      <c r="N21" s="172"/>
      <c r="O21" s="172"/>
      <c r="P21" s="172"/>
      <c r="Q21" s="172"/>
    </row>
    <row r="22" spans="1:17">
      <c r="A22" s="175"/>
      <c r="B22" s="172"/>
      <c r="C22" s="172"/>
      <c r="D22" s="172"/>
      <c r="E22" s="172" t="str">
        <f t="shared" si="0"/>
        <v xml:space="preserve"> </v>
      </c>
      <c r="F22" s="172"/>
      <c r="G22" s="172"/>
      <c r="H22" s="172"/>
      <c r="I22" s="172"/>
      <c r="J22" s="172"/>
      <c r="K22" s="172"/>
      <c r="L22" s="172"/>
      <c r="M22" s="172"/>
      <c r="N22" s="172"/>
      <c r="O22" s="172"/>
      <c r="P22" s="172"/>
      <c r="Q22" s="172"/>
    </row>
    <row r="23" spans="1:17">
      <c r="A23" s="175"/>
      <c r="B23" s="172"/>
      <c r="C23" s="172"/>
      <c r="D23" s="172"/>
      <c r="E23" s="172" t="str">
        <f t="shared" si="0"/>
        <v xml:space="preserve"> </v>
      </c>
      <c r="F23" s="172"/>
      <c r="G23" s="172"/>
      <c r="H23" s="172"/>
      <c r="I23" s="172"/>
      <c r="J23" s="172"/>
      <c r="K23" s="172"/>
      <c r="L23" s="172"/>
      <c r="M23" s="172"/>
      <c r="N23" s="172"/>
      <c r="O23" s="172"/>
      <c r="P23" s="172"/>
      <c r="Q23" s="172"/>
    </row>
    <row r="24" spans="1:17">
      <c r="A24" s="175"/>
      <c r="B24" s="172"/>
      <c r="C24" s="172"/>
      <c r="D24" s="172"/>
      <c r="E24" s="172" t="str">
        <f t="shared" si="0"/>
        <v xml:space="preserve"> </v>
      </c>
      <c r="F24" s="172"/>
      <c r="G24" s="172"/>
      <c r="H24" s="172"/>
      <c r="I24" s="172"/>
      <c r="J24" s="172"/>
      <c r="K24" s="172"/>
      <c r="L24" s="172"/>
      <c r="M24" s="172"/>
      <c r="N24" s="172"/>
      <c r="O24" s="172"/>
      <c r="P24" s="172"/>
      <c r="Q24" s="172"/>
    </row>
    <row r="25" spans="1:17">
      <c r="A25" s="175"/>
      <c r="B25" s="172"/>
      <c r="C25" s="172"/>
      <c r="D25" s="172"/>
      <c r="E25" s="172" t="str">
        <f t="shared" si="0"/>
        <v xml:space="preserve"> </v>
      </c>
      <c r="F25" s="172"/>
      <c r="G25" s="172"/>
      <c r="H25" s="172"/>
      <c r="I25" s="172"/>
      <c r="J25" s="172"/>
      <c r="K25" s="172"/>
      <c r="L25" s="172"/>
      <c r="M25" s="172"/>
      <c r="N25" s="172"/>
      <c r="O25" s="172"/>
      <c r="P25" s="172"/>
      <c r="Q25" s="172"/>
    </row>
    <row r="26" spans="1:17">
      <c r="A26" s="175"/>
      <c r="B26" s="172"/>
      <c r="C26" s="172"/>
      <c r="D26" s="172"/>
      <c r="E26" s="172" t="str">
        <f t="shared" si="0"/>
        <v xml:space="preserve"> </v>
      </c>
      <c r="F26" s="172"/>
      <c r="G26" s="172"/>
      <c r="H26" s="172"/>
      <c r="I26" s="172"/>
      <c r="J26" s="172"/>
      <c r="K26" s="172"/>
      <c r="L26" s="172"/>
      <c r="M26" s="172"/>
      <c r="N26" s="172"/>
      <c r="O26" s="172"/>
      <c r="P26" s="172"/>
      <c r="Q26" s="172"/>
    </row>
    <row r="27" spans="1:17">
      <c r="A27" s="175"/>
      <c r="B27" s="172"/>
      <c r="C27" s="172"/>
      <c r="D27" s="172"/>
      <c r="E27" s="172" t="str">
        <f t="shared" si="0"/>
        <v xml:space="preserve"> </v>
      </c>
      <c r="F27" s="172"/>
      <c r="G27" s="172"/>
      <c r="H27" s="172"/>
      <c r="I27" s="172"/>
      <c r="J27" s="172"/>
      <c r="K27" s="172"/>
      <c r="L27" s="172"/>
      <c r="M27" s="172"/>
      <c r="N27" s="172"/>
      <c r="O27" s="172"/>
      <c r="P27" s="172"/>
      <c r="Q27" s="172"/>
    </row>
    <row r="28" spans="1:17">
      <c r="A28" s="175"/>
      <c r="B28" s="172"/>
      <c r="C28" s="172"/>
      <c r="D28" s="172"/>
      <c r="E28" s="172" t="str">
        <f t="shared" si="0"/>
        <v xml:space="preserve"> </v>
      </c>
      <c r="F28" s="172"/>
      <c r="G28" s="172"/>
      <c r="H28" s="172"/>
      <c r="I28" s="172"/>
      <c r="J28" s="172"/>
      <c r="K28" s="172"/>
      <c r="L28" s="172"/>
      <c r="M28" s="172"/>
      <c r="N28" s="172"/>
      <c r="O28" s="172"/>
      <c r="P28" s="172"/>
      <c r="Q28" s="172"/>
    </row>
    <row r="29" spans="1:17">
      <c r="A29" s="175"/>
      <c r="B29" s="172"/>
      <c r="C29" s="172"/>
      <c r="D29" s="172"/>
      <c r="E29" s="172" t="str">
        <f t="shared" si="0"/>
        <v xml:space="preserve"> </v>
      </c>
      <c r="F29" s="172"/>
      <c r="G29" s="172"/>
      <c r="H29" s="172"/>
      <c r="I29" s="172"/>
      <c r="J29" s="172"/>
      <c r="K29" s="172"/>
      <c r="L29" s="172"/>
      <c r="M29" s="172"/>
      <c r="N29" s="172"/>
      <c r="O29" s="172"/>
      <c r="P29" s="172"/>
      <c r="Q29" s="172"/>
    </row>
    <row r="30" spans="1:17">
      <c r="A30" s="175"/>
      <c r="B30" s="172"/>
      <c r="C30" s="172"/>
      <c r="D30" s="172"/>
      <c r="E30" s="172" t="str">
        <f t="shared" si="0"/>
        <v xml:space="preserve"> </v>
      </c>
      <c r="F30" s="172"/>
      <c r="G30" s="172"/>
      <c r="H30" s="172"/>
      <c r="I30" s="172"/>
      <c r="J30" s="172"/>
      <c r="K30" s="172"/>
      <c r="L30" s="172"/>
      <c r="M30" s="172"/>
      <c r="N30" s="172"/>
      <c r="O30" s="172"/>
      <c r="P30" s="172"/>
      <c r="Q30" s="172"/>
    </row>
    <row r="31" spans="1:17">
      <c r="A31" s="175"/>
      <c r="B31" s="172"/>
      <c r="C31" s="172"/>
      <c r="D31" s="172"/>
      <c r="E31" s="172" t="str">
        <f t="shared" si="0"/>
        <v xml:space="preserve"> </v>
      </c>
      <c r="F31" s="172"/>
      <c r="G31" s="172"/>
      <c r="H31" s="172"/>
      <c r="I31" s="172"/>
      <c r="J31" s="172"/>
      <c r="K31" s="172"/>
      <c r="L31" s="172"/>
      <c r="M31" s="172"/>
      <c r="N31" s="172"/>
      <c r="O31" s="172"/>
      <c r="P31" s="172"/>
      <c r="Q31" s="172"/>
    </row>
    <row r="32" spans="1:17">
      <c r="A32" s="175"/>
      <c r="B32" s="172"/>
      <c r="C32" s="172"/>
      <c r="D32" s="172"/>
      <c r="E32" s="172" t="str">
        <f t="shared" si="0"/>
        <v xml:space="preserve"> </v>
      </c>
      <c r="F32" s="172"/>
      <c r="G32" s="172"/>
      <c r="H32" s="172"/>
      <c r="I32" s="172"/>
      <c r="J32" s="172"/>
      <c r="K32" s="172"/>
      <c r="L32" s="172"/>
      <c r="M32" s="172"/>
      <c r="N32" s="172"/>
      <c r="O32" s="172"/>
      <c r="P32" s="172"/>
      <c r="Q32" s="172"/>
    </row>
    <row r="33" spans="1:17">
      <c r="A33" s="175"/>
      <c r="B33" s="172"/>
      <c r="C33" s="172"/>
      <c r="D33" s="172"/>
      <c r="E33" s="172" t="str">
        <f t="shared" si="0"/>
        <v xml:space="preserve"> </v>
      </c>
      <c r="F33" s="172"/>
      <c r="G33" s="172"/>
      <c r="H33" s="172"/>
      <c r="I33" s="172"/>
      <c r="J33" s="172"/>
      <c r="K33" s="172"/>
      <c r="L33" s="172"/>
      <c r="M33" s="172"/>
      <c r="N33" s="172"/>
      <c r="O33" s="172"/>
      <c r="P33" s="172"/>
      <c r="Q33" s="172"/>
    </row>
    <row r="34" spans="1:17">
      <c r="A34" s="175"/>
      <c r="B34" s="172"/>
      <c r="C34" s="172"/>
      <c r="D34" s="172"/>
      <c r="E34" s="172" t="str">
        <f t="shared" si="0"/>
        <v xml:space="preserve"> </v>
      </c>
      <c r="F34" s="172"/>
      <c r="G34" s="172"/>
      <c r="H34" s="172"/>
      <c r="I34" s="172"/>
      <c r="J34" s="172"/>
      <c r="K34" s="172"/>
      <c r="L34" s="172"/>
      <c r="M34" s="172"/>
      <c r="N34" s="172"/>
      <c r="O34" s="172"/>
      <c r="P34" s="172"/>
      <c r="Q34" s="172"/>
    </row>
    <row r="35" spans="1:17">
      <c r="A35" s="175"/>
      <c r="B35" s="172"/>
      <c r="C35" s="172"/>
      <c r="D35" s="172"/>
      <c r="E35" s="172" t="str">
        <f t="shared" si="0"/>
        <v xml:space="preserve"> </v>
      </c>
      <c r="F35" s="172"/>
      <c r="G35" s="172"/>
      <c r="H35" s="172"/>
      <c r="I35" s="172"/>
      <c r="J35" s="172"/>
      <c r="K35" s="172"/>
      <c r="L35" s="172"/>
      <c r="M35" s="172"/>
      <c r="N35" s="172"/>
      <c r="O35" s="172"/>
      <c r="P35" s="172"/>
      <c r="Q35" s="172"/>
    </row>
    <row r="36" spans="1:17">
      <c r="A36" s="175"/>
      <c r="B36" s="172"/>
      <c r="C36" s="172"/>
      <c r="D36" s="172"/>
      <c r="E36" s="172" t="str">
        <f t="shared" si="0"/>
        <v xml:space="preserve"> </v>
      </c>
      <c r="F36" s="172"/>
      <c r="G36" s="172"/>
      <c r="H36" s="172"/>
      <c r="I36" s="172"/>
      <c r="J36" s="172"/>
      <c r="K36" s="172"/>
      <c r="L36" s="172"/>
      <c r="M36" s="172"/>
      <c r="N36" s="172"/>
      <c r="O36" s="172"/>
      <c r="P36" s="172"/>
      <c r="Q36" s="172"/>
    </row>
    <row r="37" spans="1:17">
      <c r="A37" s="175"/>
      <c r="B37" s="172"/>
      <c r="C37" s="172"/>
      <c r="D37" s="172"/>
      <c r="E37" s="172" t="str">
        <f t="shared" si="0"/>
        <v xml:space="preserve"> </v>
      </c>
      <c r="F37" s="172"/>
      <c r="G37" s="172"/>
      <c r="H37" s="172"/>
      <c r="I37" s="172"/>
      <c r="J37" s="172"/>
      <c r="K37" s="172"/>
      <c r="L37" s="172"/>
      <c r="M37" s="172"/>
      <c r="N37" s="172"/>
      <c r="O37" s="172"/>
      <c r="P37" s="172"/>
      <c r="Q37" s="172"/>
    </row>
    <row r="38" spans="1:17">
      <c r="A38" s="175"/>
      <c r="B38" s="172"/>
      <c r="C38" s="172"/>
      <c r="D38" s="172"/>
      <c r="E38" s="172" t="str">
        <f t="shared" si="0"/>
        <v xml:space="preserve"> </v>
      </c>
      <c r="F38" s="172"/>
      <c r="G38" s="172"/>
      <c r="H38" s="172"/>
      <c r="I38" s="172"/>
      <c r="J38" s="172"/>
      <c r="K38" s="172"/>
      <c r="L38" s="172"/>
      <c r="M38" s="172"/>
      <c r="N38" s="172"/>
      <c r="O38" s="172"/>
      <c r="P38" s="172"/>
      <c r="Q38" s="172"/>
    </row>
    <row r="39" spans="1:17">
      <c r="A39" s="175"/>
      <c r="B39" s="172"/>
      <c r="C39" s="172"/>
      <c r="D39" s="172"/>
      <c r="E39" s="172" t="str">
        <f t="shared" si="0"/>
        <v xml:space="preserve"> </v>
      </c>
      <c r="F39" s="172"/>
      <c r="G39" s="172"/>
      <c r="H39" s="172"/>
      <c r="I39" s="172"/>
      <c r="J39" s="172"/>
      <c r="K39" s="172"/>
      <c r="L39" s="172"/>
      <c r="M39" s="172"/>
      <c r="N39" s="172"/>
      <c r="O39" s="172"/>
      <c r="P39" s="172"/>
      <c r="Q39" s="172"/>
    </row>
    <row r="40" spans="1:17" ht="30">
      <c r="A40" s="215"/>
      <c r="B40" s="172"/>
      <c r="C40" s="172"/>
      <c r="D40" s="172"/>
      <c r="E40" s="172" t="str">
        <f t="shared" si="0"/>
        <v xml:space="preserve"> </v>
      </c>
      <c r="F40" s="172"/>
      <c r="G40" s="172"/>
      <c r="H40" s="172"/>
      <c r="I40" s="172"/>
      <c r="J40" s="172"/>
      <c r="K40" s="172"/>
      <c r="L40" s="172"/>
      <c r="M40" s="172"/>
      <c r="N40" s="172"/>
      <c r="O40" s="172"/>
      <c r="P40" s="172"/>
      <c r="Q40" s="172"/>
    </row>
    <row r="41" spans="1:17">
      <c r="A41" s="175"/>
      <c r="B41" s="172"/>
      <c r="C41" s="172"/>
      <c r="D41" s="172"/>
      <c r="E41" s="172" t="str">
        <f t="shared" si="0"/>
        <v xml:space="preserve"> </v>
      </c>
      <c r="F41" s="172"/>
      <c r="G41" s="172"/>
      <c r="H41" s="172"/>
      <c r="I41" s="172"/>
      <c r="J41" s="172"/>
      <c r="K41" s="172"/>
      <c r="L41" s="172"/>
      <c r="M41" s="172"/>
      <c r="N41" s="172"/>
      <c r="O41" s="172"/>
      <c r="P41" s="172"/>
      <c r="Q41" s="172"/>
    </row>
    <row r="42" spans="1:17" s="31" customFormat="1">
      <c r="A42" s="175"/>
    </row>
    <row r="43" spans="1:17" s="31" customFormat="1">
      <c r="A43" s="173"/>
    </row>
    <row r="44" spans="1:17" s="31" customFormat="1">
      <c r="A44" s="173"/>
    </row>
    <row r="45" spans="1:17" s="31" customFormat="1">
      <c r="A45" s="173"/>
    </row>
    <row r="46" spans="1:17" s="31" customFormat="1">
      <c r="A46" s="173"/>
    </row>
    <row r="47" spans="1:17" s="31" customFormat="1">
      <c r="A47" s="173"/>
    </row>
    <row r="48" spans="1:17" s="31" customFormat="1">
      <c r="A48" s="173"/>
    </row>
    <row r="49" spans="1:1" s="31" customFormat="1">
      <c r="A49" s="173"/>
    </row>
    <row r="50" spans="1:1" s="31" customFormat="1">
      <c r="A50" s="173"/>
    </row>
    <row r="51" spans="1:1" s="31" customFormat="1">
      <c r="A51" s="173"/>
    </row>
    <row r="52" spans="1:1" s="31" customFormat="1">
      <c r="A52" s="173"/>
    </row>
    <row r="53" spans="1:1" s="31" customFormat="1">
      <c r="A53" s="173"/>
    </row>
    <row r="54" spans="1:1" s="31" customFormat="1">
      <c r="A54" s="173"/>
    </row>
    <row r="55" spans="1:1" s="31" customFormat="1">
      <c r="A55" s="173"/>
    </row>
    <row r="56" spans="1:1" s="31" customFormat="1">
      <c r="A56" s="173"/>
    </row>
    <row r="57" spans="1:1" s="31" customFormat="1" ht="15.75" thickBot="1">
      <c r="A57" s="174"/>
    </row>
    <row r="58" spans="1:1" s="31" customFormat="1"/>
    <row r="59" spans="1:1" s="31" customFormat="1"/>
    <row r="60" spans="1:1" s="31" customFormat="1"/>
    <row r="61" spans="1:1" s="31" customFormat="1"/>
    <row r="62" spans="1:1" s="31" customFormat="1"/>
    <row r="63" spans="1:1" s="31" customFormat="1"/>
    <row r="64" spans="1:1" s="31" customFormat="1"/>
    <row r="65" s="31" customFormat="1"/>
    <row r="66" s="31" customFormat="1"/>
    <row r="67" s="31" customFormat="1"/>
    <row r="68" s="31" customFormat="1"/>
    <row r="69" s="31" customFormat="1"/>
    <row r="70" s="31" customFormat="1"/>
    <row r="71" s="31" customFormat="1"/>
    <row r="72" s="31" customFormat="1"/>
    <row r="73" s="31" customFormat="1"/>
    <row r="74" s="31" customFormat="1"/>
    <row r="75" s="31" customFormat="1"/>
    <row r="76" s="31" customFormat="1"/>
    <row r="77" s="31" customFormat="1"/>
    <row r="78" s="31" customFormat="1"/>
    <row r="79" s="31" customFormat="1"/>
    <row r="80" s="31" customFormat="1"/>
    <row r="81" spans="1:1" s="31" customFormat="1"/>
    <row r="82" spans="1:1">
      <c r="A82" s="31"/>
    </row>
    <row r="83" spans="1:1">
      <c r="A83" s="31"/>
    </row>
    <row r="84" spans="1:1">
      <c r="A84" s="31"/>
    </row>
    <row r="85" spans="1:1">
      <c r="A85" s="31"/>
    </row>
    <row r="86" spans="1:1">
      <c r="A86" s="31"/>
    </row>
    <row r="87" spans="1:1">
      <c r="A87" s="31"/>
    </row>
    <row r="88" spans="1:1">
      <c r="A88" s="31"/>
    </row>
    <row r="89" spans="1:1">
      <c r="A89" s="31"/>
    </row>
    <row r="90" spans="1:1">
      <c r="A90" s="31"/>
    </row>
    <row r="91" spans="1:1">
      <c r="A91" s="31"/>
    </row>
    <row r="92" spans="1:1">
      <c r="A92" s="31"/>
    </row>
    <row r="93" spans="1:1">
      <c r="A93" s="31"/>
    </row>
    <row r="94" spans="1:1">
      <c r="A94" s="31"/>
    </row>
    <row r="95" spans="1:1">
      <c r="A95" s="31"/>
    </row>
    <row r="96" spans="1:1">
      <c r="A96" s="31"/>
    </row>
    <row r="97" spans="1:1">
      <c r="A97" s="31"/>
    </row>
    <row r="98" spans="1:1">
      <c r="A98" s="31"/>
    </row>
    <row r="99" spans="1:1">
      <c r="A99" s="31"/>
    </row>
    <row r="100" spans="1:1">
      <c r="A100" s="31"/>
    </row>
    <row r="101" spans="1:1">
      <c r="A101" s="31"/>
    </row>
    <row r="102" spans="1:1">
      <c r="A102" s="31"/>
    </row>
    <row r="103" spans="1:1">
      <c r="A103" s="31"/>
    </row>
    <row r="104" spans="1:1">
      <c r="A104" s="31"/>
    </row>
    <row r="105" spans="1:1">
      <c r="A105" s="31"/>
    </row>
    <row r="106" spans="1:1">
      <c r="A106" s="31"/>
    </row>
    <row r="107" spans="1:1">
      <c r="A107" s="31"/>
    </row>
    <row r="108" spans="1:1">
      <c r="A108" s="31"/>
    </row>
    <row r="109" spans="1:1">
      <c r="A109" s="31"/>
    </row>
    <row r="110" spans="1:1">
      <c r="A110" s="31"/>
    </row>
    <row r="111" spans="1:1">
      <c r="A111" s="31"/>
    </row>
    <row r="112" spans="1:1">
      <c r="A112" s="31"/>
    </row>
    <row r="113" spans="1:1">
      <c r="A113" s="31"/>
    </row>
    <row r="114" spans="1:1">
      <c r="A114" s="31"/>
    </row>
    <row r="115" spans="1:1">
      <c r="A115" s="31"/>
    </row>
    <row r="116" spans="1:1">
      <c r="A116" s="31"/>
    </row>
    <row r="117" spans="1:1">
      <c r="A117" s="31"/>
    </row>
    <row r="118" spans="1:1">
      <c r="A118" s="31"/>
    </row>
    <row r="119" spans="1:1">
      <c r="A119" s="31"/>
    </row>
    <row r="120" spans="1:1">
      <c r="A120" s="31"/>
    </row>
    <row r="121" spans="1:1">
      <c r="A121" s="31"/>
    </row>
    <row r="122" spans="1:1">
      <c r="A122" s="31"/>
    </row>
    <row r="123" spans="1:1">
      <c r="A123" s="31"/>
    </row>
    <row r="124" spans="1:1">
      <c r="A124" s="31"/>
    </row>
    <row r="125" spans="1:1">
      <c r="A125" s="31"/>
    </row>
    <row r="126" spans="1:1">
      <c r="A126" s="31"/>
    </row>
    <row r="127" spans="1:1">
      <c r="A127" s="31"/>
    </row>
    <row r="128" spans="1:1">
      <c r="A128" s="31"/>
    </row>
    <row r="129" spans="1:1">
      <c r="A129" s="31"/>
    </row>
    <row r="130" spans="1:1">
      <c r="A130" s="31"/>
    </row>
    <row r="131" spans="1:1">
      <c r="A131" s="31"/>
    </row>
    <row r="132" spans="1:1">
      <c r="A132" s="31"/>
    </row>
    <row r="133" spans="1:1">
      <c r="A133" s="31"/>
    </row>
    <row r="134" spans="1:1">
      <c r="A134" s="31"/>
    </row>
    <row r="135" spans="1:1">
      <c r="A135" s="31"/>
    </row>
    <row r="136" spans="1:1">
      <c r="A136" s="31"/>
    </row>
    <row r="137" spans="1:1">
      <c r="A137" s="31"/>
    </row>
    <row r="138" spans="1:1">
      <c r="A138" s="31"/>
    </row>
    <row r="139" spans="1:1">
      <c r="A139" s="31"/>
    </row>
    <row r="140" spans="1:1">
      <c r="A140" s="31"/>
    </row>
    <row r="141" spans="1:1">
      <c r="A141" s="31"/>
    </row>
    <row r="142" spans="1:1">
      <c r="A142" s="31"/>
    </row>
    <row r="143" spans="1:1">
      <c r="A143" s="31"/>
    </row>
    <row r="144" spans="1:1">
      <c r="A144" s="31"/>
    </row>
    <row r="145" spans="1:1">
      <c r="A145" s="31"/>
    </row>
    <row r="146" spans="1:1">
      <c r="A146" s="31"/>
    </row>
    <row r="147" spans="1:1">
      <c r="A147" s="31"/>
    </row>
    <row r="148" spans="1:1">
      <c r="A148" s="31"/>
    </row>
    <row r="149" spans="1:1">
      <c r="A149" s="31"/>
    </row>
    <row r="150" spans="1:1">
      <c r="A150" s="31"/>
    </row>
    <row r="151" spans="1:1">
      <c r="A151" s="31"/>
    </row>
    <row r="152" spans="1:1">
      <c r="A152" s="31"/>
    </row>
    <row r="153" spans="1:1">
      <c r="A153" s="31"/>
    </row>
    <row r="154" spans="1:1">
      <c r="A154" s="31"/>
    </row>
    <row r="155" spans="1:1">
      <c r="A155" s="31"/>
    </row>
    <row r="156" spans="1:1">
      <c r="A156" s="31"/>
    </row>
    <row r="157" spans="1:1">
      <c r="A157" s="31"/>
    </row>
    <row r="158" spans="1:1">
      <c r="A158" s="31"/>
    </row>
    <row r="159" spans="1:1">
      <c r="A159" s="31"/>
    </row>
    <row r="160" spans="1:1">
      <c r="A160" s="31"/>
    </row>
    <row r="161" spans="1:1">
      <c r="A161" s="31"/>
    </row>
    <row r="162" spans="1:1">
      <c r="A162" s="31"/>
    </row>
    <row r="163" spans="1:1">
      <c r="A163" s="31"/>
    </row>
    <row r="164" spans="1:1">
      <c r="A164" s="31"/>
    </row>
    <row r="165" spans="1:1">
      <c r="A165" s="31"/>
    </row>
    <row r="166" spans="1:1">
      <c r="A166" s="31"/>
    </row>
    <row r="167" spans="1:1">
      <c r="A167" s="31"/>
    </row>
    <row r="168" spans="1:1">
      <c r="A168" s="31"/>
    </row>
    <row r="169" spans="1:1">
      <c r="A169" s="31"/>
    </row>
    <row r="170" spans="1:1">
      <c r="A170" s="31"/>
    </row>
    <row r="171" spans="1:1">
      <c r="A171" s="31"/>
    </row>
    <row r="172" spans="1:1">
      <c r="A172" s="31"/>
    </row>
    <row r="173" spans="1:1">
      <c r="A173" s="31"/>
    </row>
    <row r="174" spans="1:1">
      <c r="A174" s="31"/>
    </row>
    <row r="175" spans="1:1">
      <c r="A175" s="31"/>
    </row>
    <row r="176" spans="1:1">
      <c r="A176" s="31"/>
    </row>
    <row r="177" spans="1:1">
      <c r="A177" s="31"/>
    </row>
    <row r="178" spans="1:1">
      <c r="A178" s="31"/>
    </row>
    <row r="179" spans="1:1">
      <c r="A179" s="31"/>
    </row>
    <row r="180" spans="1:1">
      <c r="A180" s="31"/>
    </row>
    <row r="181" spans="1:1">
      <c r="A181" s="31"/>
    </row>
    <row r="182" spans="1:1">
      <c r="A182" s="31"/>
    </row>
    <row r="183" spans="1:1">
      <c r="A183" s="31"/>
    </row>
    <row r="184" spans="1:1">
      <c r="A184" s="31"/>
    </row>
    <row r="185" spans="1:1">
      <c r="A185" s="31"/>
    </row>
    <row r="186" spans="1:1">
      <c r="A186" s="31"/>
    </row>
    <row r="187" spans="1:1">
      <c r="A187" s="31"/>
    </row>
    <row r="188" spans="1:1">
      <c r="A188" s="31"/>
    </row>
    <row r="189" spans="1:1">
      <c r="A189" s="31"/>
    </row>
    <row r="190" spans="1:1">
      <c r="A190" s="31"/>
    </row>
    <row r="191" spans="1:1">
      <c r="A191" s="31"/>
    </row>
    <row r="192" spans="1:1">
      <c r="A192" s="31"/>
    </row>
    <row r="193" spans="1:1">
      <c r="A193" s="31"/>
    </row>
    <row r="194" spans="1:1">
      <c r="A194" s="31"/>
    </row>
    <row r="195" spans="1:1">
      <c r="A195" s="31"/>
    </row>
    <row r="196" spans="1:1">
      <c r="A196" s="31"/>
    </row>
    <row r="197" spans="1:1">
      <c r="A197" s="31"/>
    </row>
    <row r="198" spans="1:1">
      <c r="A198" s="31"/>
    </row>
    <row r="199" spans="1:1">
      <c r="A199" s="31"/>
    </row>
    <row r="200" spans="1:1">
      <c r="A200" s="31"/>
    </row>
    <row r="201" spans="1:1">
      <c r="A201" s="31"/>
    </row>
    <row r="202" spans="1:1">
      <c r="A202" s="31"/>
    </row>
    <row r="203" spans="1:1">
      <c r="A203" s="31"/>
    </row>
    <row r="204" spans="1:1">
      <c r="A204" s="31"/>
    </row>
    <row r="205" spans="1:1">
      <c r="A205" s="31"/>
    </row>
    <row r="206" spans="1:1">
      <c r="A206" s="31"/>
    </row>
    <row r="207" spans="1:1">
      <c r="A207" s="31"/>
    </row>
  </sheetData>
  <conditionalFormatting sqref="B2:E41 H2:Q41">
    <cfRule type="containsBlanks" dxfId="10" priority="1">
      <formula>LEN(TRIM(B2))=0</formula>
    </cfRule>
  </conditionalFormatting>
  <conditionalFormatting sqref="E2:E41">
    <cfRule type="containsText" dxfId="9" priority="2" operator="containsText" text="No">
      <formula>NOT(ISERROR(SEARCH("No",E2)))</formula>
    </cfRule>
    <cfRule type="containsText" dxfId="8" priority="3" operator="containsText" text="Yes">
      <formula>NOT(ISERROR(SEARCH("Yes",E2)))</formula>
    </cfRule>
  </conditionalFormatting>
  <conditionalFormatting sqref="N2:N41">
    <cfRule type="expression" dxfId="7" priority="7">
      <formula>"n2=no"</formula>
    </cfRule>
  </conditionalFormatting>
  <dataValidations count="1">
    <dataValidation type="list" allowBlank="1" showInputMessage="1" showErrorMessage="1" sqref="N2:O30" xr:uid="{554F2FA1-1467-42D6-B67F-245C331DF603}">
      <formula1>$P$2:$P$2</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3">
        <x14:dataValidation type="list" allowBlank="1" showInputMessage="1" showErrorMessage="1" xr:uid="{A63636BC-9C39-40DE-BEC3-16DA50733BB4}">
          <x14:formula1>
            <xm:f>Sheet7!$H$2:$H$10</xm:f>
          </x14:formula1>
          <xm:sqref>F2:F41</xm:sqref>
        </x14:dataValidation>
        <x14:dataValidation type="list" allowBlank="1" showInputMessage="1" showErrorMessage="1" xr:uid="{8D5BD889-C1E9-4E34-992B-6EEFF13F47B4}">
          <x14:formula1>
            <xm:f>Sheet7!$E$2:$E$4</xm:f>
          </x14:formula1>
          <xm:sqref>G2:G41</xm:sqref>
        </x14:dataValidation>
        <x14:dataValidation type="list" allowBlank="1" showInputMessage="1" showErrorMessage="1" xr:uid="{EABF0963-FCCD-492C-BCD0-99A02CA9B81C}">
          <x14:formula1>
            <xm:f>Sheet7!$F$2:$F$6</xm:f>
          </x14:formula1>
          <xm:sqref>H2:H41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43C6F-4D20-4FBB-8473-B69C3B5DFFBE}">
  <dimension ref="A1:AR208"/>
  <sheetViews>
    <sheetView topLeftCell="A7" workbookViewId="0">
      <selection activeCell="G12" sqref="G12"/>
    </sheetView>
  </sheetViews>
  <sheetFormatPr defaultRowHeight="15"/>
  <cols>
    <col min="1" max="1" width="26.85546875" customWidth="1"/>
    <col min="2" max="2" width="33.5703125" customWidth="1"/>
    <col min="3" max="3" width="53.28515625" customWidth="1"/>
    <col min="4" max="4" width="48" customWidth="1"/>
    <col min="5" max="5" width="9.28515625" customWidth="1"/>
    <col min="6" max="6" width="12.140625" customWidth="1"/>
    <col min="8" max="44" width="8.85546875" style="31"/>
  </cols>
  <sheetData>
    <row r="1" spans="1:7" ht="13.15" customHeight="1" thickBot="1">
      <c r="A1" s="1"/>
    </row>
    <row r="2" spans="1:7" ht="43.9" customHeight="1">
      <c r="A2" s="1"/>
      <c r="B2" s="109" t="s">
        <v>172</v>
      </c>
      <c r="C2" s="110"/>
      <c r="D2" s="111" t="s">
        <v>173</v>
      </c>
      <c r="E2" s="110"/>
      <c r="F2" s="110"/>
      <c r="G2" s="112" t="s">
        <v>174</v>
      </c>
    </row>
    <row r="3" spans="1:7">
      <c r="A3" s="1"/>
      <c r="B3" s="113" t="s">
        <v>175</v>
      </c>
      <c r="C3" s="114" t="b">
        <v>0</v>
      </c>
      <c r="D3" s="115">
        <f>IF(varClub=TRUE,15,0)</f>
        <v>0</v>
      </c>
      <c r="E3" s="116" t="b">
        <f>IF(varClub=TRUE,IF(OR(varClub=varArea,varClub=varDivision,varClub=varDistrict),TRUE,FALSE),FALSE)</f>
        <v>0</v>
      </c>
      <c r="G3" s="117">
        <f>SUM(D3:D6)+SUM(D8:D10)</f>
        <v>28</v>
      </c>
    </row>
    <row r="4" spans="1:7">
      <c r="A4" s="1"/>
      <c r="B4" s="113" t="s">
        <v>122</v>
      </c>
      <c r="C4" s="114" t="b">
        <v>1</v>
      </c>
      <c r="D4" s="115">
        <f>IF(varArea=TRUE,15,0)</f>
        <v>15</v>
      </c>
      <c r="E4" s="116" t="b">
        <f>IF(varArea=TRUE,IF(OR(varArea=varClub,varArea=varDivision,varArea=varDistrict),TRUE,FALSE),FALSE)</f>
        <v>0</v>
      </c>
      <c r="G4" s="103"/>
    </row>
    <row r="5" spans="1:7">
      <c r="A5" s="1"/>
      <c r="B5" s="113" t="s">
        <v>121</v>
      </c>
      <c r="C5" s="114" t="b">
        <v>0</v>
      </c>
      <c r="D5" s="115">
        <f>IF(varDivision=TRUE,17,0)</f>
        <v>0</v>
      </c>
      <c r="E5" s="116" t="b">
        <f>IF(varDivision=TRUE,IF(OR(varDivision=varClub,varDivision=varArea,varDivision=varDistrict),TRUE,FALSE),FALSE)</f>
        <v>0</v>
      </c>
      <c r="G5" s="103"/>
    </row>
    <row r="6" spans="1:7">
      <c r="A6" s="1"/>
      <c r="B6" s="113" t="s">
        <v>120</v>
      </c>
      <c r="C6" s="114" t="b">
        <v>0</v>
      </c>
      <c r="D6" s="115">
        <f>IF(varDistrict=TRUE,19,0)</f>
        <v>0</v>
      </c>
      <c r="E6" s="116" t="b">
        <f>IF(varDistrict=TRUE,IF(OR(varDistrict=varClub,varDistrict=varArea,varDistrict=varDivision),TRUE,FALSE),FALSE)</f>
        <v>0</v>
      </c>
      <c r="G6" s="103"/>
    </row>
    <row r="7" spans="1:7" ht="43.9" customHeight="1">
      <c r="A7" s="1"/>
      <c r="B7" s="118" t="s">
        <v>176</v>
      </c>
      <c r="C7" s="119"/>
      <c r="D7" s="5" t="s">
        <v>177</v>
      </c>
      <c r="E7" s="1"/>
      <c r="F7" s="1"/>
      <c r="G7" s="120" t="s">
        <v>178</v>
      </c>
    </row>
    <row r="8" spans="1:7">
      <c r="A8" s="1"/>
      <c r="B8" s="113" t="s">
        <v>179</v>
      </c>
      <c r="C8" s="114" t="b">
        <v>1</v>
      </c>
      <c r="D8" s="121">
        <v>6</v>
      </c>
      <c r="G8" s="122">
        <f>SUM(G13:G40)</f>
        <v>120.9</v>
      </c>
    </row>
    <row r="9" spans="1:7">
      <c r="A9" s="1"/>
      <c r="B9" s="113" t="s">
        <v>133</v>
      </c>
      <c r="C9" s="114" t="b">
        <v>1</v>
      </c>
      <c r="D9" s="121">
        <v>4</v>
      </c>
      <c r="G9" s="103"/>
    </row>
    <row r="10" spans="1:7">
      <c r="A10" s="1"/>
      <c r="B10" s="113" t="s">
        <v>180</v>
      </c>
      <c r="C10" s="114" t="b">
        <v>1</v>
      </c>
      <c r="D10" s="121">
        <v>3</v>
      </c>
      <c r="G10" s="103"/>
    </row>
    <row r="11" spans="1:7" ht="43.9" customHeight="1">
      <c r="A11" s="175"/>
      <c r="B11" s="123" t="s">
        <v>181</v>
      </c>
      <c r="C11" s="124" t="s">
        <v>182</v>
      </c>
      <c r="D11" s="124" t="s">
        <v>183</v>
      </c>
      <c r="E11" s="5" t="s">
        <v>184</v>
      </c>
      <c r="F11" s="5" t="s">
        <v>185</v>
      </c>
      <c r="G11" s="120" t="s">
        <v>186</v>
      </c>
    </row>
    <row r="12" spans="1:7">
      <c r="A12" s="175"/>
      <c r="B12" s="113"/>
      <c r="G12" s="269">
        <v>0.65</v>
      </c>
    </row>
    <row r="13" spans="1:7">
      <c r="A13" s="175"/>
      <c r="B13" s="125" t="s">
        <v>187</v>
      </c>
      <c r="C13" s="2" t="s">
        <v>188</v>
      </c>
      <c r="D13" s="2" t="s">
        <v>427</v>
      </c>
      <c r="E13" s="6">
        <f>IF(OR(varClub=TRUE,varArea=TRUE,varDivision=TRUE),1,0)</f>
        <v>1</v>
      </c>
      <c r="F13" s="7">
        <v>2</v>
      </c>
      <c r="G13" s="126">
        <f t="shared" ref="G13:G40" si="0">SUM(E13*F13*varCostPerPage)</f>
        <v>1.3</v>
      </c>
    </row>
    <row r="14" spans="1:7">
      <c r="A14" s="175"/>
      <c r="B14" s="127"/>
      <c r="C14" s="3" t="s">
        <v>189</v>
      </c>
      <c r="D14" s="3"/>
      <c r="E14" s="7">
        <f>IF(OR(varClub=TRUE,varArea=TRUE,varDivision=TRUE),1,0)</f>
        <v>1</v>
      </c>
      <c r="F14" s="7">
        <v>2</v>
      </c>
      <c r="G14" s="126">
        <f t="shared" si="0"/>
        <v>1.3</v>
      </c>
    </row>
    <row r="15" spans="1:7">
      <c r="A15" s="175"/>
      <c r="B15" s="113" t="s">
        <v>190</v>
      </c>
      <c r="C15" t="s">
        <v>188</v>
      </c>
      <c r="D15" s="2" t="s">
        <v>427</v>
      </c>
      <c r="E15" s="6">
        <f>IF(OR(varClub=TRUE,varArea=TRUE,varDivision=TRUE),1,0)</f>
        <v>1</v>
      </c>
      <c r="F15" s="7">
        <v>2</v>
      </c>
      <c r="G15" s="126">
        <f t="shared" si="0"/>
        <v>1.3</v>
      </c>
    </row>
    <row r="16" spans="1:7">
      <c r="A16" s="175"/>
      <c r="B16" s="113"/>
      <c r="C16" t="s">
        <v>191</v>
      </c>
      <c r="D16" s="2" t="s">
        <v>427</v>
      </c>
      <c r="E16" s="6">
        <f>IF(OR(varClub=TRUE,varArea=TRUE,varDivision=TRUE),1,0)</f>
        <v>1</v>
      </c>
      <c r="F16" s="7">
        <v>2</v>
      </c>
      <c r="G16" s="126">
        <f t="shared" si="0"/>
        <v>1.3</v>
      </c>
    </row>
    <row r="17" spans="1:7">
      <c r="A17" s="175"/>
      <c r="B17" s="113"/>
      <c r="C17" t="s">
        <v>192</v>
      </c>
      <c r="D17" t="s">
        <v>193</v>
      </c>
      <c r="E17" s="6">
        <f>SUM(
IF(varClub=TRUE,
  IF(varInternational=TRUE,varContestantInternational,0)
  +IF(varEvaluation=TRUE,varContestantEvaluation,0)
  +IF(varTableTopics=TRUE,varContestantTableTopics,0),
IF(varArea=TRUE,
 IF(varInternational=TRUE,varContestantInternational,0)
  +IF(varEvaluation=TRUE,varContestantEvaluation,0)
  +IF(varTableTopics=TRUE,varContestantTableTopics,0),
IF(varDivision=TRUE,
  IF(varInternational=TRUE,varContestantInternational,0)
  +IF(varEvaluation=TRUE,varContestantEvaluation,0)
  +IF(varTableTopics=TRUE,varContestantTableTopics,0),
IF(varDistrict=TRUE,
IF(varInternational=TRUE,varContestantInternational,0)
  +IF(varEvaluation=TRUE,varContestantEvaluation,0)
  +IF(varTableTopics=TRUE,varContestantTableTopics,0),
0)))))</f>
        <v>13</v>
      </c>
      <c r="F17" s="7">
        <v>2</v>
      </c>
      <c r="G17" s="126">
        <f t="shared" si="0"/>
        <v>16.900000000000002</v>
      </c>
    </row>
    <row r="18" spans="1:7">
      <c r="A18" s="175"/>
      <c r="B18" s="113"/>
      <c r="C18" t="s">
        <v>118</v>
      </c>
      <c r="D18" t="s">
        <v>194</v>
      </c>
      <c r="E18" s="6">
        <f>SUM(
IF(varClub=TRUE,
  IF(varInternational=TRUE,varContestantInternational,0)
  +IF(varEvaluation=TRUE,varContestantEvaluation,0)
  +IF(varTableTopics=TRUE,varContestantTableTopics,0),
IF(varArea=TRUE,
 IF(varInternational=TRUE,varContestantInternational,0)
  +IF(varEvaluation=TRUE,varContestantEvaluation,0)
  +IF(varTableTopics=TRUE,varContestantTableTopics,0),
IF(varDivision=TRUE,
  IF(varInternational=TRUE,varContestantInternational,0)
  +IF(varEvaluation=TRUE,varContestantEvaluation,0)
  +IF(varTableTopics=TRUE,varContestantTableTopics,0),
IF(varDistrict=TRUE,
IF(varInternational=TRUE,varContestantInternational,0)
  +IF(varEvaluation=TRUE,varContestantEvaluation,0)
  +IF(varTableTopics=TRUE,varContestantTableTopics,0),
0)))))</f>
        <v>13</v>
      </c>
      <c r="F18" s="7">
        <v>2</v>
      </c>
      <c r="G18" s="126">
        <f t="shared" si="0"/>
        <v>16.900000000000002</v>
      </c>
    </row>
    <row r="19" spans="1:7">
      <c r="A19" s="175"/>
      <c r="B19" s="113"/>
      <c r="C19" t="s">
        <v>195</v>
      </c>
      <c r="D19" t="s">
        <v>196</v>
      </c>
      <c r="E19" s="6">
        <f>IF(varDistrict=TRUE,
IF(varInternational=TRUE,varContestantInternational,0),0)</f>
        <v>0</v>
      </c>
      <c r="F19" s="7">
        <v>2</v>
      </c>
      <c r="G19" s="126">
        <f t="shared" si="0"/>
        <v>0</v>
      </c>
    </row>
    <row r="20" spans="1:7">
      <c r="A20" s="175"/>
      <c r="B20" s="113"/>
      <c r="C20" t="s">
        <v>197</v>
      </c>
      <c r="D20" t="s">
        <v>198</v>
      </c>
      <c r="E20" s="6">
        <f>IF(OR(varClub=TRUE,varArea=TRUE,varDivision=TRUE),1,0)</f>
        <v>1</v>
      </c>
      <c r="F20" s="7">
        <v>2</v>
      </c>
      <c r="G20" s="126">
        <f t="shared" si="0"/>
        <v>1.3</v>
      </c>
    </row>
    <row r="21" spans="1:7">
      <c r="A21" s="175"/>
      <c r="B21" s="125" t="s">
        <v>199</v>
      </c>
      <c r="C21" s="2" t="s">
        <v>200</v>
      </c>
      <c r="D21" s="2" t="s">
        <v>201</v>
      </c>
      <c r="E21" s="6">
        <f>SUM(
IF(varClub=TRUE,
  IF(varInternational=TRUE,1,0)
  +IF(varEvaluation=TRUE,1,0)
  +IF(varTableTopics=TRUE,1,0),
IF(varArea=TRUE,
  IF(varInternational=TRUE,1,0)
  +IF(varEvaluation=TRUE,1,0)
  +IF(varTableTopics=TRUE,1,0),
IF(varDivision=TRUE,
  IF(varInternational=TRUE,1,0)
  +IF(varEvaluation=TRUE,1,0)
  +IF(varTableTopics=TRUE,1,0),
IF(varDistrict=TRUE,
  IF(varInternational=TRUE,1,0)
  +IF(varEvaluation=TRUE,1,0)
  +IF(varTableTopics=TRUE,1,0),
0)))))</f>
        <v>3</v>
      </c>
      <c r="F21" s="7">
        <v>1</v>
      </c>
      <c r="G21" s="126">
        <f t="shared" si="0"/>
        <v>1.9500000000000002</v>
      </c>
    </row>
    <row r="22" spans="1:7">
      <c r="A22" s="175"/>
      <c r="B22" s="113"/>
      <c r="C22" t="s">
        <v>202</v>
      </c>
      <c r="D22" s="2" t="s">
        <v>427</v>
      </c>
      <c r="E22" s="6">
        <f>SUM(
IF(varClub=TRUE,
  IF(varInternational=TRUE,1,0)
  +IF(varEvaluation=TRUE,1,0)
  +IF(varTableTopics=TRUE,1,0),
IF(varArea=TRUE,
  IF(varInternational=TRUE,1,0)
  +IF(varEvaluation=TRUE,1,0)
  +IF(varTableTopics=TRUE,1,0),
IF(varDivision=TRUE,
  IF(varInternational=TRUE,1,0)
  +IF(varEvaluation=TRUE,1,0)
  +IF(varTableTopics=TRUE,1,0),
IF(varDistrict=TRUE,
  IF(varInternational=TRUE,1,0)
  +IF(varEvaluation=TRUE,1,0)
  +IF(varTableTopics=TRUE,1,0),
0)))))</f>
        <v>3</v>
      </c>
      <c r="F22" s="7">
        <v>2</v>
      </c>
      <c r="G22" s="126">
        <f t="shared" si="0"/>
        <v>3.9000000000000004</v>
      </c>
    </row>
    <row r="23" spans="1:7">
      <c r="A23" s="175"/>
      <c r="B23" s="113"/>
      <c r="C23" t="s">
        <v>203</v>
      </c>
      <c r="D23" t="s">
        <v>204</v>
      </c>
      <c r="E23" s="6">
        <f>SUM(
IF(varClub=TRUE,
  IF(varInternational=TRUE,1,0)
  +IF(varEvaluation=TRUE,1,0)
  +IF(varTableTopics=TRUE,1,0),
IF(varArea=TRUE,
  IF(varInternational=TRUE,1,0)
  +IF(varEvaluation=TRUE,1,0)
  +IF(varTableTopics=TRUE,1,0),
IF(varDivision=TRUE,
  IF(varInternational=TRUE,1,0)
  +IF(varEvaluation=TRUE,1,0)
  +IF(varTableTopics=TRUE,1,0),
IF(varDistrict=TRUE,
  IF(varInternational=TRUE,1,0)
  +IF(varEvaluation=TRUE,1,0)
  +IF(varTableTopics=TRUE,1,0),
0)))))</f>
        <v>3</v>
      </c>
      <c r="F23" s="7">
        <v>1</v>
      </c>
      <c r="G23" s="126">
        <f t="shared" si="0"/>
        <v>1.9500000000000002</v>
      </c>
    </row>
    <row r="24" spans="1:7">
      <c r="A24" s="175"/>
      <c r="B24" s="113"/>
      <c r="C24" t="s">
        <v>197</v>
      </c>
      <c r="D24" t="s">
        <v>198</v>
      </c>
      <c r="E24" s="6">
        <f>IF(OR(varClub=TRUE,varArea=TRUE,varDivision=TRUE),1,0)</f>
        <v>1</v>
      </c>
      <c r="F24" s="7">
        <v>2</v>
      </c>
      <c r="G24" s="126">
        <f t="shared" si="0"/>
        <v>1.3</v>
      </c>
    </row>
    <row r="25" spans="1:7">
      <c r="A25" s="175"/>
      <c r="B25" s="113"/>
      <c r="C25" t="s">
        <v>205</v>
      </c>
      <c r="E25" s="6">
        <f>SUM(
IF(varClub=TRUE,
  IF(varInternational=TRUE,varContestantInternational,0)
  +IF(varEvaluation=TRUE,varContestantEvaluation,0)
  +IF(varTableTopics=TRUE,varContestantTableTopics,0),
IF(varArea=TRUE,
 IF(varInternational=TRUE,varContestantInternational,0)
  +IF(varEvaluation=TRUE,varContestantEvaluation,0)
  +IF(varTableTopics=TRUE,varContestantTableTopics,0),
IF(varDivision=TRUE,
  IF(varInternational=TRUE,varContestantInternational,0)
  +IF(varEvaluation=TRUE,varContestantEvaluation,0)
  +IF(varTableTopics=TRUE,varContestantTableTopics,0),
IF(varDistrict=TRUE,
IF(varInternational=TRUE,varContestantInternational,0)
  +IF(varEvaluation=TRUE,varContestantEvaluation,0)
  +IF(varTableTopics=TRUE,varContestantTableTopics,0),
0)))))</f>
        <v>13</v>
      </c>
      <c r="F25" s="7">
        <v>1</v>
      </c>
      <c r="G25" s="126">
        <f t="shared" si="0"/>
        <v>8.4500000000000011</v>
      </c>
    </row>
    <row r="26" spans="1:7">
      <c r="A26" s="175"/>
      <c r="B26" s="113"/>
      <c r="C26" t="s">
        <v>206</v>
      </c>
      <c r="E26" s="6">
        <f>SUM(
IF(varClub=TRUE,
  IF(varInternational=TRUE,1,0)
  +IF(varEvaluation=TRUE,1,0)
  +IF(varTableTopics=TRUE,1,0),
IF(varArea=TRUE,
  IF(varInternational=TRUE,1,0)
  +IF(varEvaluation=TRUE,1,0)
  +IF(varTableTopics=TRUE,1,0),
IF(varDivision=TRUE,
  IF(varInternational=TRUE,1,0)
  +IF(varEvaluation=TRUE,1,0)
  +IF(varTableTopics=TRUE,1,0),
IF(varDistrict=TRUE,
  IF(varInternational=TRUE,1,0)
  +IF(varEvaluation=TRUE,1,0)
  +IF(varTableTopics=TRUE,1,0),
0)))))</f>
        <v>3</v>
      </c>
      <c r="F26" s="7">
        <v>1</v>
      </c>
      <c r="G26" s="126">
        <f t="shared" si="0"/>
        <v>1.9500000000000002</v>
      </c>
    </row>
    <row r="27" spans="1:7">
      <c r="A27" s="175"/>
      <c r="B27" s="113"/>
      <c r="C27" t="s">
        <v>207</v>
      </c>
      <c r="E27" s="6">
        <f>SUM(
IF(varClub=TRUE,
  IF(varInternational=TRUE,1,0)
  +IF(varEvaluation=TRUE,1,0)
  +IF(varTableTopics=TRUE,1,0),
IF(varArea=TRUE,
  IF(varInternational=TRUE,1,0)
  +IF(varEvaluation=TRUE,1,0)
  +IF(varTableTopics=TRUE,1,0),
IF(varDivision=TRUE,
  IF(varInternational=TRUE,1,0)
  +IF(varEvaluation=TRUE,1,0)
  +IF(varTableTopics=TRUE,1,0),
IF(varDistrict=TRUE,
  IF(varInternational=TRUE,1,0)
  +IF(varEvaluation=TRUE,1,0)
  +IF(varTableTopics=TRUE,1,0),
0)))))</f>
        <v>3</v>
      </c>
      <c r="F27" s="7">
        <v>1</v>
      </c>
      <c r="G27" s="126">
        <f t="shared" si="0"/>
        <v>1.9500000000000002</v>
      </c>
    </row>
    <row r="28" spans="1:7">
      <c r="A28" s="175"/>
      <c r="B28" s="127"/>
      <c r="C28" s="3" t="s">
        <v>208</v>
      </c>
      <c r="D28" s="3"/>
      <c r="E28" s="6">
        <f>SUM(
IF(varClub=TRUE,
  IF(varInternational=TRUE,1,0)
  +IF(varEvaluation=TRUE,1,0)
  +IF(varTableTopics=TRUE,1,0),
IF(varArea=TRUE,
  IF(varInternational=TRUE,1,0)
  +IF(varEvaluation=TRUE,1,0)
  +IF(varTableTopics=TRUE,1,0),
IF(varDivision=TRUE,
  IF(varInternational=TRUE,1,0)
  +IF(varEvaluation=TRUE,1,0)
  +IF(varTableTopics=TRUE,1,0),
IF(varDistrict=TRUE,
  IF(varInternational=TRUE,1,0)
  +IF(varEvaluation=TRUE,1,0)
  +IF(varTableTopics=TRUE,1,0),
0)))))</f>
        <v>3</v>
      </c>
      <c r="F28" s="7">
        <v>1</v>
      </c>
      <c r="G28" s="126">
        <f t="shared" si="0"/>
        <v>1.9500000000000002</v>
      </c>
    </row>
    <row r="29" spans="1:7">
      <c r="A29" s="175"/>
      <c r="B29" s="113" t="s">
        <v>209</v>
      </c>
      <c r="C29" t="s">
        <v>210</v>
      </c>
      <c r="D29" t="s">
        <v>211</v>
      </c>
      <c r="E29" s="6">
        <f>SUM(
IF(varClub=TRUE,
  IF(varInternational=TRUE,5,0)
  +IF(varEvaluation=TRUE,5,0)
  +IF(varTableTopics=TRUE,5,0),
IF(varArea=TRUE,
  IF(varInternational=TRUE,5,0)
  +IF(varEvaluation=TRUE,5,0)
  +IF(varTableTopics=TRUE,5,0),
IF(varDivision=TRUE,
  IF(varInternational=TRUE,7,0)
  +IF(varEvaluation=TRUE,7,0)
  +IF(varTableTopics=TRUE,7,0),
IF(varDistrict=TRUE,
  IF(varInternational=TRUE,9,0)
  +IF(varEvaluation=TRUE,9,0)
  +IF(varTableTopics=TRUE,9,0),
0)))))</f>
        <v>15</v>
      </c>
      <c r="F29" s="7">
        <v>2</v>
      </c>
      <c r="G29" s="126">
        <f t="shared" si="0"/>
        <v>19.5</v>
      </c>
    </row>
    <row r="30" spans="1:7">
      <c r="A30" s="175"/>
      <c r="B30" s="113"/>
      <c r="C30" t="s">
        <v>212</v>
      </c>
      <c r="E30" s="6">
        <f>SUM(
IF(varClub=TRUE,
  IF(varInternational=TRUE,5,0),
IF(varArea=TRUE,
  IF(varInternational=TRUE,5,0),
IF(varDivision=TRUE,
  IF(varInternational=TRUE,7,0),
IF(varDistrict=TRUE,
  IF(varInternational=TRUE,9,0),0)))))</f>
        <v>5</v>
      </c>
      <c r="F30" s="7">
        <v>2</v>
      </c>
      <c r="G30" s="126">
        <f t="shared" si="0"/>
        <v>6.5</v>
      </c>
    </row>
    <row r="31" spans="1:7">
      <c r="A31" s="175"/>
      <c r="B31" s="113"/>
      <c r="C31" t="s">
        <v>213</v>
      </c>
      <c r="E31" s="6">
        <f>SUM(
IF(varClub=TRUE,
  IF(varEvaluation=TRUE,5,0),
IF(varArea=TRUE,
  IF(varEvaluation=TRUE,5,0),
IF(varDivision=TRUE,
  IF(varEvaluation=TRUE,7,0),
IF(varDistrict=TRUE,
  IF(varEvaluation=TRUE,9,0),
0)))))</f>
        <v>5</v>
      </c>
      <c r="F31" s="7">
        <v>2</v>
      </c>
      <c r="G31" s="126">
        <f t="shared" si="0"/>
        <v>6.5</v>
      </c>
    </row>
    <row r="32" spans="1:7">
      <c r="A32" s="175"/>
      <c r="B32" s="127"/>
      <c r="C32" s="3" t="s">
        <v>214</v>
      </c>
      <c r="D32" s="3"/>
      <c r="E32" s="6">
        <f>SUM(
IF(varClub=TRUE,
  IF(varTableTopics=TRUE,5,0),
IF(varArea=TRUE,
  IF(varTableTopics=TRUE,5,0),
IF(varDivision=TRUE,
  IF(varTableTopics=TRUE,7,0),
IF(varDistrict=TRUE,
  IF(varTableTopics=TRUE,9,0),
0)))))</f>
        <v>5</v>
      </c>
      <c r="F32" s="7">
        <v>2</v>
      </c>
      <c r="G32" s="126">
        <f t="shared" si="0"/>
        <v>6.5</v>
      </c>
    </row>
    <row r="33" spans="1:7">
      <c r="A33" s="175"/>
      <c r="B33" s="125" t="s">
        <v>215</v>
      </c>
      <c r="C33" s="2" t="s">
        <v>210</v>
      </c>
      <c r="D33" s="2"/>
      <c r="E33" s="6">
        <f>IF(OR(varClub=TRUE,varArea=TRUE,varDivision=TRUE),1,0)</f>
        <v>1</v>
      </c>
      <c r="F33" s="7">
        <v>2</v>
      </c>
      <c r="G33" s="126">
        <f t="shared" si="0"/>
        <v>1.3</v>
      </c>
    </row>
    <row r="34" spans="1:7">
      <c r="A34" s="175"/>
      <c r="B34" s="113"/>
      <c r="C34" t="s">
        <v>212</v>
      </c>
      <c r="E34" s="6">
        <f>IF(OR(varClub=TRUE,varArea=TRUE,varDivision=TRUE),1,0)</f>
        <v>1</v>
      </c>
      <c r="F34" s="7">
        <v>2</v>
      </c>
      <c r="G34" s="126">
        <f t="shared" si="0"/>
        <v>1.3</v>
      </c>
    </row>
    <row r="35" spans="1:7">
      <c r="A35" s="175"/>
      <c r="B35" s="113"/>
      <c r="C35" t="s">
        <v>213</v>
      </c>
      <c r="E35" s="6">
        <f>IF(OR(varClub=TRUE,varArea=TRUE,varDivision=TRUE),1,0)</f>
        <v>1</v>
      </c>
      <c r="F35" s="7">
        <v>2</v>
      </c>
      <c r="G35" s="126">
        <f t="shared" si="0"/>
        <v>1.3</v>
      </c>
    </row>
    <row r="36" spans="1:7">
      <c r="A36" s="175"/>
      <c r="B36" s="127"/>
      <c r="C36" s="3" t="s">
        <v>214</v>
      </c>
      <c r="D36" s="3"/>
      <c r="E36" s="6">
        <f>IF(OR(varClub=TRUE,varArea=TRUE,varDivision=TRUE),1,0)</f>
        <v>1</v>
      </c>
      <c r="F36" s="7">
        <v>2</v>
      </c>
      <c r="G36" s="126">
        <f t="shared" si="0"/>
        <v>1.3</v>
      </c>
    </row>
    <row r="37" spans="1:7">
      <c r="A37" s="175"/>
      <c r="B37" s="125" t="s">
        <v>216</v>
      </c>
      <c r="C37" s="2" t="s">
        <v>217</v>
      </c>
      <c r="D37" s="2" t="s">
        <v>218</v>
      </c>
      <c r="E37" s="6">
        <f>SUM(
IF(varClub=TRUE,
  IF(varInternational=TRUE,2,0)
  +IF(varEvaluation=TRUE,2,0)
  +IF(varTableTopics=TRUE,2,0),
IF(varArea=TRUE,
  IF(varInternational=TRUE,2,0)
  +IF(varEvaluation=TRUE,2,0)
  +IF(varTableTopics=TRUE,2,0),
IF(varDivision=TRUE,
  IF(varInternational=TRUE,2,0)
  +IF(varEvaluation=TRUE,2,0)
  +IF(varTableTopics=TRUE,2,0),
IF(varDistrict=TRUE,
  IF(varInternational=TRUE,2,0)
  +IF(varEvaluation=TRUE,2,0)
  +IF(varTableTopics=TRUE,2,0),
0)))))</f>
        <v>6</v>
      </c>
      <c r="F37" s="7">
        <v>1</v>
      </c>
      <c r="G37" s="126">
        <f t="shared" si="0"/>
        <v>3.9000000000000004</v>
      </c>
    </row>
    <row r="38" spans="1:7">
      <c r="A38" s="175"/>
      <c r="B38" s="127"/>
      <c r="C38" s="3" t="s">
        <v>219</v>
      </c>
      <c r="D38" s="3"/>
      <c r="E38" s="6">
        <f>IF(OR(varClub=TRUE,varArea=TRUE,varDivision=TRUE),2,0)</f>
        <v>2</v>
      </c>
      <c r="F38" s="7">
        <v>2</v>
      </c>
      <c r="G38" s="126">
        <f t="shared" si="0"/>
        <v>2.6</v>
      </c>
    </row>
    <row r="39" spans="1:7">
      <c r="A39" s="175"/>
      <c r="B39" s="97" t="s">
        <v>220</v>
      </c>
      <c r="C39" s="4" t="s">
        <v>221</v>
      </c>
      <c r="D39" s="4" t="s">
        <v>222</v>
      </c>
      <c r="E39" s="6">
        <f>SUM(
IF(varClub=TRUE,
  IF(varInternational=TRUE,2,0)
  +IF(varEvaluation=TRUE,2,0)
  +IF(varTableTopics=TRUE,2,0),
IF(varArea=TRUE,
  IF(varInternational=TRUE,2,0)
  +IF(varEvaluation=TRUE,2,0)
  +IF(varTableTopics=TRUE,2,0),
IF(varDivision=TRUE,
  IF(varInternational=TRUE,2,0)
  +IF(varEvaluation=TRUE,2,0)
  +IF(varTableTopics=TRUE,2,0),
IF(varDistrict=TRUE,
  IF(varInternational=TRUE,2,0)
  +IF(varEvaluation=TRUE,2,0)
  +IF(varTableTopics=TRUE,2,0),
0)))))</f>
        <v>6</v>
      </c>
      <c r="F39" s="7">
        <v>1</v>
      </c>
      <c r="G39" s="126">
        <f t="shared" si="0"/>
        <v>3.9000000000000004</v>
      </c>
    </row>
    <row r="40" spans="1:7" ht="15.75" thickBot="1">
      <c r="A40" s="175"/>
      <c r="B40" s="99" t="s">
        <v>223</v>
      </c>
      <c r="C40" s="100" t="s">
        <v>188</v>
      </c>
      <c r="D40" s="100"/>
      <c r="E40" s="128">
        <f>IF(OR(varClub=TRUE,varArea=TRUE,varDivision=TRUE),2,0)</f>
        <v>2</v>
      </c>
      <c r="F40" s="128">
        <v>2</v>
      </c>
      <c r="G40" s="129">
        <f t="shared" si="0"/>
        <v>2.6</v>
      </c>
    </row>
    <row r="41" spans="1:7" s="31" customFormat="1" ht="30">
      <c r="A41" s="215"/>
    </row>
    <row r="42" spans="1:7" s="31" customFormat="1">
      <c r="A42" s="175"/>
    </row>
    <row r="43" spans="1:7" s="31" customFormat="1">
      <c r="A43" s="175"/>
    </row>
    <row r="44" spans="1:7" s="31" customFormat="1">
      <c r="A44" s="173"/>
    </row>
    <row r="45" spans="1:7" s="31" customFormat="1">
      <c r="A45" s="173"/>
    </row>
    <row r="46" spans="1:7" s="31" customFormat="1">
      <c r="A46" s="173"/>
    </row>
    <row r="47" spans="1:7" s="31" customFormat="1">
      <c r="A47" s="173"/>
    </row>
    <row r="48" spans="1:7" s="31" customFormat="1">
      <c r="A48" s="173"/>
    </row>
    <row r="49" spans="1:1" s="31" customFormat="1">
      <c r="A49" s="173"/>
    </row>
    <row r="50" spans="1:1" s="31" customFormat="1">
      <c r="A50" s="173"/>
    </row>
    <row r="51" spans="1:1" s="31" customFormat="1">
      <c r="A51" s="173"/>
    </row>
    <row r="52" spans="1:1" s="31" customFormat="1">
      <c r="A52" s="173"/>
    </row>
    <row r="53" spans="1:1" s="31" customFormat="1">
      <c r="A53" s="173"/>
    </row>
    <row r="54" spans="1:1" s="31" customFormat="1">
      <c r="A54" s="173"/>
    </row>
    <row r="55" spans="1:1" s="31" customFormat="1">
      <c r="A55" s="173"/>
    </row>
    <row r="56" spans="1:1" s="31" customFormat="1">
      <c r="A56" s="173"/>
    </row>
    <row r="57" spans="1:1" s="31" customFormat="1">
      <c r="A57" s="173"/>
    </row>
    <row r="58" spans="1:1" s="31" customFormat="1" ht="15.75" thickBot="1">
      <c r="A58" s="174"/>
    </row>
    <row r="59" spans="1:1" s="31" customFormat="1"/>
    <row r="60" spans="1:1" s="31" customFormat="1"/>
    <row r="61" spans="1:1" s="31" customFormat="1"/>
    <row r="62" spans="1:1" s="31" customFormat="1"/>
    <row r="63" spans="1:1" s="31" customFormat="1"/>
    <row r="64" spans="1:1" s="31" customFormat="1"/>
    <row r="65" s="31" customFormat="1"/>
    <row r="66" s="31" customFormat="1"/>
    <row r="67" s="31" customFormat="1"/>
    <row r="68" s="31" customFormat="1"/>
    <row r="69" s="31" customFormat="1"/>
    <row r="70" s="31" customFormat="1"/>
    <row r="71" s="31" customFormat="1"/>
    <row r="72" s="31" customFormat="1"/>
    <row r="73" s="31" customFormat="1"/>
    <row r="74" s="31" customFormat="1"/>
    <row r="75" s="31" customFormat="1"/>
    <row r="76" s="31" customFormat="1"/>
    <row r="77" s="31" customFormat="1"/>
    <row r="78" s="31" customFormat="1"/>
    <row r="79" s="31" customFormat="1"/>
    <row r="80" s="31" customFormat="1"/>
    <row r="81" spans="1:1" s="31" customFormat="1"/>
    <row r="82" spans="1:1" s="31" customFormat="1"/>
    <row r="83" spans="1:1" s="31" customFormat="1"/>
    <row r="84" spans="1:1">
      <c r="A84" s="31"/>
    </row>
    <row r="85" spans="1:1">
      <c r="A85" s="31"/>
    </row>
    <row r="86" spans="1:1">
      <c r="A86" s="31"/>
    </row>
    <row r="87" spans="1:1">
      <c r="A87" s="31"/>
    </row>
    <row r="88" spans="1:1">
      <c r="A88" s="31"/>
    </row>
    <row r="89" spans="1:1">
      <c r="A89" s="31"/>
    </row>
    <row r="90" spans="1:1">
      <c r="A90" s="31"/>
    </row>
    <row r="91" spans="1:1">
      <c r="A91" s="31"/>
    </row>
    <row r="92" spans="1:1">
      <c r="A92" s="31"/>
    </row>
    <row r="93" spans="1:1">
      <c r="A93" s="31"/>
    </row>
    <row r="94" spans="1:1">
      <c r="A94" s="31"/>
    </row>
    <row r="95" spans="1:1">
      <c r="A95" s="31"/>
    </row>
    <row r="96" spans="1:1">
      <c r="A96" s="31"/>
    </row>
    <row r="97" spans="1:1">
      <c r="A97" s="31"/>
    </row>
    <row r="98" spans="1:1">
      <c r="A98" s="31"/>
    </row>
    <row r="99" spans="1:1">
      <c r="A99" s="31"/>
    </row>
    <row r="100" spans="1:1">
      <c r="A100" s="31"/>
    </row>
    <row r="101" spans="1:1">
      <c r="A101" s="31"/>
    </row>
    <row r="102" spans="1:1">
      <c r="A102" s="31"/>
    </row>
    <row r="103" spans="1:1">
      <c r="A103" s="31"/>
    </row>
    <row r="104" spans="1:1">
      <c r="A104" s="31"/>
    </row>
    <row r="105" spans="1:1">
      <c r="A105" s="31"/>
    </row>
    <row r="106" spans="1:1">
      <c r="A106" s="31"/>
    </row>
    <row r="107" spans="1:1">
      <c r="A107" s="31"/>
    </row>
    <row r="108" spans="1:1">
      <c r="A108" s="31"/>
    </row>
    <row r="109" spans="1:1">
      <c r="A109" s="31"/>
    </row>
    <row r="110" spans="1:1">
      <c r="A110" s="31"/>
    </row>
    <row r="111" spans="1:1">
      <c r="A111" s="31"/>
    </row>
    <row r="112" spans="1:1">
      <c r="A112" s="31"/>
    </row>
    <row r="113" spans="1:1">
      <c r="A113" s="31"/>
    </row>
    <row r="114" spans="1:1">
      <c r="A114" s="31"/>
    </row>
    <row r="115" spans="1:1">
      <c r="A115" s="31"/>
    </row>
    <row r="116" spans="1:1">
      <c r="A116" s="31"/>
    </row>
    <row r="117" spans="1:1">
      <c r="A117" s="31"/>
    </row>
    <row r="118" spans="1:1">
      <c r="A118" s="31"/>
    </row>
    <row r="119" spans="1:1">
      <c r="A119" s="31"/>
    </row>
    <row r="120" spans="1:1">
      <c r="A120" s="31"/>
    </row>
    <row r="121" spans="1:1">
      <c r="A121" s="31"/>
    </row>
    <row r="122" spans="1:1">
      <c r="A122" s="31"/>
    </row>
    <row r="123" spans="1:1">
      <c r="A123" s="31"/>
    </row>
    <row r="124" spans="1:1">
      <c r="A124" s="31"/>
    </row>
    <row r="125" spans="1:1">
      <c r="A125" s="31"/>
    </row>
    <row r="126" spans="1:1">
      <c r="A126" s="31"/>
    </row>
    <row r="127" spans="1:1">
      <c r="A127" s="31"/>
    </row>
    <row r="128" spans="1:1">
      <c r="A128" s="31"/>
    </row>
    <row r="129" spans="1:1">
      <c r="A129" s="31"/>
    </row>
    <row r="130" spans="1:1">
      <c r="A130" s="31"/>
    </row>
    <row r="131" spans="1:1">
      <c r="A131" s="31"/>
    </row>
    <row r="132" spans="1:1">
      <c r="A132" s="31"/>
    </row>
    <row r="133" spans="1:1">
      <c r="A133" s="31"/>
    </row>
    <row r="134" spans="1:1">
      <c r="A134" s="31"/>
    </row>
    <row r="135" spans="1:1">
      <c r="A135" s="31"/>
    </row>
    <row r="136" spans="1:1">
      <c r="A136" s="31"/>
    </row>
    <row r="137" spans="1:1">
      <c r="A137" s="31"/>
    </row>
    <row r="138" spans="1:1">
      <c r="A138" s="31"/>
    </row>
    <row r="139" spans="1:1">
      <c r="A139" s="31"/>
    </row>
    <row r="140" spans="1:1">
      <c r="A140" s="31"/>
    </row>
    <row r="141" spans="1:1">
      <c r="A141" s="31"/>
    </row>
    <row r="142" spans="1:1">
      <c r="A142" s="31"/>
    </row>
    <row r="143" spans="1:1">
      <c r="A143" s="31"/>
    </row>
    <row r="144" spans="1:1">
      <c r="A144" s="31"/>
    </row>
    <row r="145" spans="1:1">
      <c r="A145" s="31"/>
    </row>
    <row r="146" spans="1:1">
      <c r="A146" s="31"/>
    </row>
    <row r="147" spans="1:1">
      <c r="A147" s="31"/>
    </row>
    <row r="148" spans="1:1">
      <c r="A148" s="31"/>
    </row>
    <row r="149" spans="1:1">
      <c r="A149" s="31"/>
    </row>
    <row r="150" spans="1:1">
      <c r="A150" s="31"/>
    </row>
    <row r="151" spans="1:1">
      <c r="A151" s="31"/>
    </row>
    <row r="152" spans="1:1">
      <c r="A152" s="31"/>
    </row>
    <row r="153" spans="1:1">
      <c r="A153" s="31"/>
    </row>
    <row r="154" spans="1:1">
      <c r="A154" s="31"/>
    </row>
    <row r="155" spans="1:1">
      <c r="A155" s="31"/>
    </row>
    <row r="156" spans="1:1">
      <c r="A156" s="31"/>
    </row>
    <row r="157" spans="1:1">
      <c r="A157" s="31"/>
    </row>
    <row r="158" spans="1:1">
      <c r="A158" s="31"/>
    </row>
    <row r="159" spans="1:1">
      <c r="A159" s="31"/>
    </row>
    <row r="160" spans="1:1">
      <c r="A160" s="31"/>
    </row>
    <row r="161" spans="1:1">
      <c r="A161" s="31"/>
    </row>
    <row r="162" spans="1:1">
      <c r="A162" s="31"/>
    </row>
    <row r="163" spans="1:1">
      <c r="A163" s="31"/>
    </row>
    <row r="164" spans="1:1">
      <c r="A164" s="31"/>
    </row>
    <row r="165" spans="1:1">
      <c r="A165" s="31"/>
    </row>
    <row r="166" spans="1:1">
      <c r="A166" s="31"/>
    </row>
    <row r="167" spans="1:1">
      <c r="A167" s="31"/>
    </row>
    <row r="168" spans="1:1">
      <c r="A168" s="31"/>
    </row>
    <row r="169" spans="1:1">
      <c r="A169" s="31"/>
    </row>
    <row r="170" spans="1:1">
      <c r="A170" s="31"/>
    </row>
    <row r="171" spans="1:1">
      <c r="A171" s="31"/>
    </row>
    <row r="172" spans="1:1">
      <c r="A172" s="31"/>
    </row>
    <row r="173" spans="1:1">
      <c r="A173" s="31"/>
    </row>
    <row r="174" spans="1:1">
      <c r="A174" s="31"/>
    </row>
    <row r="175" spans="1:1">
      <c r="A175" s="31"/>
    </row>
    <row r="176" spans="1:1">
      <c r="A176" s="31"/>
    </row>
    <row r="177" spans="1:1">
      <c r="A177" s="31"/>
    </row>
    <row r="178" spans="1:1">
      <c r="A178" s="31"/>
    </row>
    <row r="179" spans="1:1">
      <c r="A179" s="31"/>
    </row>
    <row r="180" spans="1:1">
      <c r="A180" s="31"/>
    </row>
    <row r="181" spans="1:1">
      <c r="A181" s="31"/>
    </row>
    <row r="182" spans="1:1">
      <c r="A182" s="31"/>
    </row>
    <row r="183" spans="1:1">
      <c r="A183" s="31"/>
    </row>
    <row r="184" spans="1:1">
      <c r="A184" s="31"/>
    </row>
    <row r="185" spans="1:1">
      <c r="A185" s="31"/>
    </row>
    <row r="186" spans="1:1">
      <c r="A186" s="31"/>
    </row>
    <row r="187" spans="1:1">
      <c r="A187" s="31"/>
    </row>
    <row r="188" spans="1:1">
      <c r="A188" s="31"/>
    </row>
    <row r="189" spans="1:1">
      <c r="A189" s="31"/>
    </row>
    <row r="190" spans="1:1">
      <c r="A190" s="31"/>
    </row>
    <row r="191" spans="1:1">
      <c r="A191" s="31"/>
    </row>
    <row r="192" spans="1:1">
      <c r="A192" s="31"/>
    </row>
    <row r="193" spans="1:1">
      <c r="A193" s="31"/>
    </row>
    <row r="194" spans="1:1">
      <c r="A194" s="31"/>
    </row>
    <row r="195" spans="1:1">
      <c r="A195" s="31"/>
    </row>
    <row r="196" spans="1:1">
      <c r="A196" s="31"/>
    </row>
    <row r="197" spans="1:1">
      <c r="A197" s="31"/>
    </row>
    <row r="198" spans="1:1">
      <c r="A198" s="31"/>
    </row>
    <row r="199" spans="1:1">
      <c r="A199" s="31"/>
    </row>
    <row r="200" spans="1:1">
      <c r="A200" s="31"/>
    </row>
    <row r="201" spans="1:1">
      <c r="A201" s="31"/>
    </row>
    <row r="202" spans="1:1">
      <c r="A202" s="31"/>
    </row>
    <row r="203" spans="1:1">
      <c r="A203" s="31"/>
    </row>
    <row r="204" spans="1:1">
      <c r="A204" s="31"/>
    </row>
    <row r="205" spans="1:1">
      <c r="A205" s="31"/>
    </row>
    <row r="206" spans="1:1">
      <c r="A206" s="31"/>
    </row>
    <row r="207" spans="1:1">
      <c r="A207" s="31"/>
    </row>
    <row r="208" spans="1:1">
      <c r="A208" s="31"/>
    </row>
  </sheetData>
  <phoneticPr fontId="4" type="noConversion"/>
  <conditionalFormatting sqref="C3">
    <cfRule type="expression" dxfId="6" priority="5">
      <formula>$E$3=TRUE</formula>
    </cfRule>
  </conditionalFormatting>
  <conditionalFormatting sqref="C4">
    <cfRule type="expression" dxfId="5" priority="6">
      <formula>$E$4=TRUE</formula>
    </cfRule>
  </conditionalFormatting>
  <conditionalFormatting sqref="C5">
    <cfRule type="expression" dxfId="4" priority="7">
      <formula>$E$5=TRUE</formula>
    </cfRule>
  </conditionalFormatting>
  <conditionalFormatting sqref="C6">
    <cfRule type="expression" dxfId="3" priority="8">
      <formula>$E$6=TRUE</formula>
    </cfRule>
  </conditionalFormatting>
  <pageMargins left="0.7" right="0.7" top="0.75" bottom="0.75" header="0.3" footer="0.3"/>
  <ignoredErrors>
    <ignoredError sqref="E38" formula="1"/>
  </ignoredError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99A9D-0E0C-4F2C-AF22-2E89FEAFE991}">
  <dimension ref="A1:AN208"/>
  <sheetViews>
    <sheetView workbookViewId="0">
      <pane ySplit="1" topLeftCell="A2" activePane="bottomLeft" state="frozen"/>
      <selection pane="bottomLeft" activeCell="F40" sqref="F40"/>
    </sheetView>
  </sheetViews>
  <sheetFormatPr defaultRowHeight="15"/>
  <cols>
    <col min="1" max="1" width="26.85546875" customWidth="1"/>
    <col min="2" max="2" width="16.140625" bestFit="1" customWidth="1"/>
    <col min="3" max="3" width="12.7109375" bestFit="1" customWidth="1"/>
    <col min="4" max="4" width="29.28515625" bestFit="1" customWidth="1"/>
    <col min="5" max="5" width="18.85546875" bestFit="1" customWidth="1"/>
    <col min="6" max="6" width="20.28515625" bestFit="1" customWidth="1"/>
    <col min="7" max="7" width="19.5703125" style="102" bestFit="1" customWidth="1"/>
    <col min="8" max="8" width="16.85546875" style="102" bestFit="1" customWidth="1"/>
    <col min="9" max="9" width="12.42578125" bestFit="1" customWidth="1"/>
    <col min="10" max="40" width="8.85546875" style="31"/>
  </cols>
  <sheetData>
    <row r="1" spans="1:9" ht="13.15" customHeight="1">
      <c r="A1" s="1"/>
      <c r="B1" s="162" t="s">
        <v>224</v>
      </c>
      <c r="C1" s="155"/>
      <c r="D1" s="155"/>
      <c r="E1" s="155"/>
      <c r="F1" s="155"/>
      <c r="G1" s="163"/>
      <c r="H1" s="163"/>
      <c r="I1" s="155"/>
    </row>
    <row r="2" spans="1:9">
      <c r="A2" s="1"/>
      <c r="B2" t="s">
        <v>225</v>
      </c>
      <c r="C2" s="154">
        <f>SUM(varTotalContestants)</f>
        <v>13</v>
      </c>
      <c r="D2" t="s">
        <v>226</v>
      </c>
      <c r="E2" s="154">
        <f>SUM(varTotalRolePlayers)</f>
        <v>15</v>
      </c>
      <c r="F2" s="154"/>
      <c r="G2" s="102" t="s">
        <v>227</v>
      </c>
      <c r="H2" s="287">
        <v>50</v>
      </c>
    </row>
    <row r="3" spans="1:9" ht="15.75">
      <c r="A3" s="1"/>
      <c r="B3" s="164"/>
      <c r="C3" s="164"/>
      <c r="D3" s="164" t="s">
        <v>228</v>
      </c>
      <c r="E3" s="169">
        <f>SUM(C2+E2+H2)</f>
        <v>78</v>
      </c>
      <c r="F3" s="160"/>
      <c r="G3" s="160"/>
      <c r="H3" s="160" t="s">
        <v>229</v>
      </c>
      <c r="I3" s="169">
        <f>SUM(E2+H2)</f>
        <v>65</v>
      </c>
    </row>
    <row r="4" spans="1:9" ht="31.5">
      <c r="A4" s="1"/>
      <c r="B4" s="165"/>
      <c r="C4" s="165"/>
      <c r="D4" s="165"/>
      <c r="E4" s="165"/>
      <c r="F4" s="161"/>
      <c r="G4" s="161" t="s">
        <v>230</v>
      </c>
      <c r="H4" s="161" t="s">
        <v>231</v>
      </c>
      <c r="I4" s="165" t="s">
        <v>232</v>
      </c>
    </row>
    <row r="5" spans="1:9" ht="15.75">
      <c r="A5" s="1"/>
      <c r="B5" s="166"/>
      <c r="C5" s="166"/>
      <c r="D5" s="166"/>
      <c r="E5" s="167"/>
      <c r="F5" s="167" t="s">
        <v>233</v>
      </c>
      <c r="G5" s="168">
        <f>SUM(varBudgetIncome-varBudgetExpenses)</f>
        <v>-120.9</v>
      </c>
      <c r="H5" s="168">
        <f>SUM(varActualIncome-varActualExpenses)</f>
        <v>0</v>
      </c>
      <c r="I5" s="168">
        <f>INT(SUM(G5/varCountDoorFee))</f>
        <v>-2</v>
      </c>
    </row>
    <row r="6" spans="1:9" ht="15.75">
      <c r="A6" s="1"/>
      <c r="B6" s="162" t="s">
        <v>44</v>
      </c>
      <c r="C6" s="155" t="s">
        <v>234</v>
      </c>
      <c r="D6" s="155" t="s">
        <v>235</v>
      </c>
      <c r="E6" s="155" t="s">
        <v>236</v>
      </c>
      <c r="F6" s="155" t="s">
        <v>237</v>
      </c>
      <c r="G6" s="160" t="s">
        <v>230</v>
      </c>
      <c r="H6" s="160" t="s">
        <v>231</v>
      </c>
      <c r="I6" s="164" t="s">
        <v>238</v>
      </c>
    </row>
    <row r="7" spans="1:9" ht="15.75">
      <c r="A7" s="1"/>
      <c r="B7" s="270" t="s">
        <v>239</v>
      </c>
      <c r="C7" s="271" t="s">
        <v>240</v>
      </c>
      <c r="D7" s="272" t="s">
        <v>241</v>
      </c>
      <c r="E7" s="273"/>
      <c r="F7" s="273"/>
      <c r="G7" s="274"/>
      <c r="H7" s="274"/>
      <c r="I7" s="273"/>
    </row>
    <row r="8" spans="1:9">
      <c r="A8" s="1"/>
      <c r="B8" s="270" t="s">
        <v>239</v>
      </c>
      <c r="C8" s="273"/>
      <c r="D8" s="272" t="s">
        <v>242</v>
      </c>
      <c r="E8" s="273"/>
      <c r="F8" s="273"/>
      <c r="G8" s="274"/>
      <c r="H8" s="274"/>
      <c r="I8" s="273"/>
    </row>
    <row r="9" spans="1:9">
      <c r="A9" s="1"/>
      <c r="B9" s="270" t="s">
        <v>239</v>
      </c>
      <c r="C9" s="273"/>
      <c r="D9" s="272" t="s">
        <v>243</v>
      </c>
      <c r="E9" s="273"/>
      <c r="F9" s="273"/>
      <c r="G9" s="274"/>
      <c r="H9" s="274"/>
      <c r="I9" s="273"/>
    </row>
    <row r="10" spans="1:9" ht="15.75">
      <c r="A10" s="1"/>
      <c r="B10" s="275" t="s">
        <v>244</v>
      </c>
      <c r="C10" s="275"/>
      <c r="D10" s="275"/>
      <c r="E10" s="275"/>
      <c r="F10" s="275"/>
      <c r="G10" s="276">
        <f>SUM(G7:G9)</f>
        <v>0</v>
      </c>
      <c r="H10" s="276">
        <f>SUM(H7:H9)</f>
        <v>0</v>
      </c>
      <c r="I10" s="275"/>
    </row>
    <row r="11" spans="1:9" ht="15.75">
      <c r="A11" s="175"/>
      <c r="B11" s="270" t="s">
        <v>239</v>
      </c>
      <c r="C11" s="271" t="s">
        <v>245</v>
      </c>
      <c r="D11" s="273" t="s">
        <v>246</v>
      </c>
      <c r="E11" s="272"/>
      <c r="F11" s="277"/>
      <c r="G11" s="278"/>
      <c r="H11" s="278"/>
      <c r="I11" s="272"/>
    </row>
    <row r="12" spans="1:9">
      <c r="A12" s="175"/>
      <c r="B12" s="270" t="s">
        <v>239</v>
      </c>
      <c r="C12" s="272"/>
      <c r="D12" s="273" t="s">
        <v>247</v>
      </c>
      <c r="E12" s="272"/>
      <c r="F12" s="277"/>
      <c r="G12" s="278"/>
      <c r="H12" s="278"/>
      <c r="I12" s="272"/>
    </row>
    <row r="13" spans="1:9">
      <c r="A13" s="175"/>
      <c r="B13" s="270" t="s">
        <v>239</v>
      </c>
      <c r="C13" s="272"/>
      <c r="D13" s="279" t="s">
        <v>248</v>
      </c>
      <c r="E13" s="272"/>
      <c r="F13" s="277">
        <f>ROUNDUP(F16/6,0)</f>
        <v>13</v>
      </c>
      <c r="G13" s="278"/>
      <c r="H13" s="278"/>
      <c r="I13" s="272"/>
    </row>
    <row r="14" spans="1:9">
      <c r="A14" s="175"/>
      <c r="B14" s="270" t="s">
        <v>239</v>
      </c>
      <c r="C14" s="272"/>
      <c r="D14" s="280" t="s">
        <v>249</v>
      </c>
      <c r="E14" s="272"/>
      <c r="F14" s="277">
        <f>F13</f>
        <v>13</v>
      </c>
      <c r="G14" s="278"/>
      <c r="H14" s="278"/>
      <c r="I14" s="272"/>
    </row>
    <row r="15" spans="1:9">
      <c r="A15" s="175"/>
      <c r="B15" s="270" t="s">
        <v>239</v>
      </c>
      <c r="C15" s="272"/>
      <c r="D15" s="280" t="s">
        <v>250</v>
      </c>
      <c r="E15" s="272"/>
      <c r="F15" s="277">
        <f>varCountRoomSetup/6</f>
        <v>13</v>
      </c>
      <c r="G15" s="278"/>
      <c r="H15" s="278"/>
      <c r="I15" s="272"/>
    </row>
    <row r="16" spans="1:9">
      <c r="A16" s="175"/>
      <c r="B16" s="270" t="s">
        <v>239</v>
      </c>
      <c r="C16" s="272"/>
      <c r="D16" s="280" t="s">
        <v>251</v>
      </c>
      <c r="E16" s="272"/>
      <c r="F16" s="277">
        <f>varCountRoomSetup</f>
        <v>78</v>
      </c>
      <c r="G16" s="278"/>
      <c r="H16" s="278"/>
      <c r="I16" s="272"/>
    </row>
    <row r="17" spans="1:9">
      <c r="A17" s="175"/>
      <c r="B17" s="270" t="s">
        <v>239</v>
      </c>
      <c r="C17" s="272"/>
      <c r="D17" s="280" t="s">
        <v>252</v>
      </c>
      <c r="E17" s="272"/>
      <c r="F17" s="277">
        <f>varCountRoomSetup</f>
        <v>78</v>
      </c>
      <c r="G17" s="278"/>
      <c r="H17" s="278"/>
      <c r="I17" s="272"/>
    </row>
    <row r="18" spans="1:9">
      <c r="A18" s="175"/>
      <c r="B18" s="270" t="s">
        <v>239</v>
      </c>
      <c r="C18" s="272"/>
      <c r="D18" s="273" t="s">
        <v>253</v>
      </c>
      <c r="E18" s="272"/>
      <c r="F18" s="277"/>
      <c r="G18" s="278"/>
      <c r="H18" s="278"/>
      <c r="I18" s="272"/>
    </row>
    <row r="19" spans="1:9">
      <c r="A19" s="175"/>
      <c r="B19" s="270" t="s">
        <v>239</v>
      </c>
      <c r="C19" s="272"/>
      <c r="D19" s="280" t="s">
        <v>254</v>
      </c>
      <c r="E19" s="272"/>
      <c r="F19" s="277"/>
      <c r="G19" s="278"/>
      <c r="H19" s="278"/>
      <c r="I19" s="272"/>
    </row>
    <row r="20" spans="1:9">
      <c r="A20" s="175"/>
      <c r="B20" s="270" t="s">
        <v>239</v>
      </c>
      <c r="C20" s="272"/>
      <c r="D20" s="280" t="s">
        <v>255</v>
      </c>
      <c r="E20" s="272"/>
      <c r="F20" s="277"/>
      <c r="G20" s="278"/>
      <c r="H20" s="278"/>
      <c r="I20" s="272"/>
    </row>
    <row r="21" spans="1:9">
      <c r="A21" s="175"/>
      <c r="B21" s="270" t="s">
        <v>239</v>
      </c>
      <c r="C21" s="272"/>
      <c r="D21" s="280" t="s">
        <v>256</v>
      </c>
      <c r="E21" s="272"/>
      <c r="F21" s="277"/>
      <c r="G21" s="278"/>
      <c r="H21" s="278"/>
      <c r="I21" s="272"/>
    </row>
    <row r="22" spans="1:9">
      <c r="A22" s="175"/>
      <c r="B22" s="270" t="s">
        <v>239</v>
      </c>
      <c r="C22" s="272"/>
      <c r="D22" s="280" t="s">
        <v>257</v>
      </c>
      <c r="E22" s="272"/>
      <c r="F22" s="277"/>
      <c r="G22" s="278"/>
      <c r="H22" s="278"/>
      <c r="I22" s="272"/>
    </row>
    <row r="23" spans="1:9">
      <c r="A23" s="175"/>
      <c r="B23" s="270" t="s">
        <v>239</v>
      </c>
      <c r="C23" s="272"/>
      <c r="D23" s="280" t="s">
        <v>258</v>
      </c>
      <c r="E23" s="272"/>
      <c r="F23" s="277"/>
      <c r="G23" s="278"/>
      <c r="H23" s="278"/>
      <c r="I23" s="272"/>
    </row>
    <row r="24" spans="1:9">
      <c r="A24" s="175"/>
      <c r="B24" s="270" t="s">
        <v>239</v>
      </c>
      <c r="C24" s="272"/>
      <c r="D24" s="280" t="s">
        <v>259</v>
      </c>
      <c r="E24" s="272"/>
      <c r="F24" s="277"/>
      <c r="G24" s="278"/>
      <c r="H24" s="278"/>
      <c r="I24" s="272"/>
    </row>
    <row r="25" spans="1:9">
      <c r="A25" s="175"/>
      <c r="B25" s="270" t="s">
        <v>239</v>
      </c>
      <c r="C25" s="272"/>
      <c r="D25" s="280" t="s">
        <v>260</v>
      </c>
      <c r="E25" s="272"/>
      <c r="F25" s="277"/>
      <c r="G25" s="278"/>
      <c r="H25" s="278"/>
      <c r="I25" s="272"/>
    </row>
    <row r="26" spans="1:9">
      <c r="A26" s="175"/>
      <c r="B26" s="270" t="s">
        <v>239</v>
      </c>
      <c r="C26" s="272"/>
      <c r="D26" s="280" t="s">
        <v>261</v>
      </c>
      <c r="E26" s="272"/>
      <c r="F26" s="277"/>
      <c r="G26" s="278"/>
      <c r="H26" s="278"/>
      <c r="I26" s="272"/>
    </row>
    <row r="27" spans="1:9">
      <c r="A27" s="175"/>
      <c r="B27" s="270" t="s">
        <v>239</v>
      </c>
      <c r="C27" s="272"/>
      <c r="D27" s="273" t="s">
        <v>262</v>
      </c>
      <c r="E27" s="272"/>
      <c r="F27" s="277"/>
      <c r="G27" s="278"/>
      <c r="H27" s="278"/>
      <c r="I27" s="272"/>
    </row>
    <row r="28" spans="1:9">
      <c r="A28" s="175"/>
      <c r="B28" s="270" t="s">
        <v>239</v>
      </c>
      <c r="C28" s="272"/>
      <c r="D28" s="280" t="s">
        <v>263</v>
      </c>
      <c r="E28" s="272"/>
      <c r="F28" s="277"/>
      <c r="G28" s="278"/>
      <c r="H28" s="278"/>
      <c r="I28" s="272"/>
    </row>
    <row r="29" spans="1:9">
      <c r="A29" s="175"/>
      <c r="B29" s="270" t="s">
        <v>239</v>
      </c>
      <c r="C29" s="272"/>
      <c r="D29" s="280" t="s">
        <v>249</v>
      </c>
      <c r="E29" s="272"/>
      <c r="F29" s="277"/>
      <c r="G29" s="278"/>
      <c r="H29" s="278"/>
      <c r="I29" s="272"/>
    </row>
    <row r="30" spans="1:9">
      <c r="A30" s="175"/>
      <c r="B30" s="270" t="s">
        <v>239</v>
      </c>
      <c r="C30" s="272"/>
      <c r="D30" s="280" t="s">
        <v>250</v>
      </c>
      <c r="E30" s="272"/>
      <c r="F30" s="277"/>
      <c r="G30" s="278"/>
      <c r="H30" s="278"/>
      <c r="I30" s="272"/>
    </row>
    <row r="31" spans="1:9">
      <c r="A31" s="175"/>
      <c r="B31" s="270" t="s">
        <v>239</v>
      </c>
      <c r="C31" s="272"/>
      <c r="D31" s="280" t="s">
        <v>251</v>
      </c>
      <c r="E31" s="272"/>
      <c r="F31" s="277"/>
      <c r="G31" s="278"/>
      <c r="H31" s="278"/>
      <c r="I31" s="272"/>
    </row>
    <row r="32" spans="1:9">
      <c r="A32" s="175"/>
      <c r="B32" s="270" t="s">
        <v>239</v>
      </c>
      <c r="C32" s="272"/>
      <c r="D32" s="280" t="s">
        <v>252</v>
      </c>
      <c r="E32" s="272"/>
      <c r="F32" s="277"/>
      <c r="G32" s="278"/>
      <c r="H32" s="278"/>
      <c r="I32" s="272"/>
    </row>
    <row r="33" spans="1:9">
      <c r="A33" s="175"/>
      <c r="B33" s="270" t="s">
        <v>239</v>
      </c>
      <c r="C33" s="272"/>
      <c r="D33" s="273" t="s">
        <v>264</v>
      </c>
      <c r="E33" s="272"/>
      <c r="F33" s="277"/>
      <c r="G33" s="278"/>
      <c r="H33" s="278"/>
      <c r="I33" s="272"/>
    </row>
    <row r="34" spans="1:9">
      <c r="A34" s="175"/>
      <c r="B34" s="270" t="s">
        <v>239</v>
      </c>
      <c r="C34" s="272"/>
      <c r="D34" s="280" t="s">
        <v>265</v>
      </c>
      <c r="E34" s="272"/>
      <c r="F34" s="277">
        <f>varCountRoomSetup</f>
        <v>78</v>
      </c>
      <c r="G34" s="278"/>
      <c r="H34" s="278"/>
      <c r="I34" s="272"/>
    </row>
    <row r="35" spans="1:9">
      <c r="A35" s="175"/>
      <c r="B35" s="270" t="s">
        <v>239</v>
      </c>
      <c r="C35" s="272"/>
      <c r="D35" s="280" t="s">
        <v>266</v>
      </c>
      <c r="E35" s="272"/>
      <c r="F35" s="277">
        <f>varCountRoomSetup</f>
        <v>78</v>
      </c>
      <c r="G35" s="278"/>
      <c r="H35" s="278"/>
      <c r="I35" s="272"/>
    </row>
    <row r="36" spans="1:9">
      <c r="A36" s="175"/>
      <c r="B36" s="270" t="s">
        <v>239</v>
      </c>
      <c r="C36" s="272"/>
      <c r="D36" s="280" t="s">
        <v>267</v>
      </c>
      <c r="E36" s="272"/>
      <c r="F36" s="277">
        <f>varCountRoomSetup</f>
        <v>78</v>
      </c>
      <c r="G36" s="278"/>
      <c r="H36" s="278"/>
      <c r="I36" s="272"/>
    </row>
    <row r="37" spans="1:9">
      <c r="A37" s="175"/>
      <c r="B37" s="270" t="s">
        <v>239</v>
      </c>
      <c r="C37" s="272"/>
      <c r="D37" s="280" t="s">
        <v>268</v>
      </c>
      <c r="E37" s="272"/>
      <c r="F37" s="277"/>
      <c r="G37" s="278"/>
      <c r="H37" s="278"/>
      <c r="I37" s="272"/>
    </row>
    <row r="38" spans="1:9">
      <c r="A38" s="175"/>
      <c r="B38" s="270" t="s">
        <v>239</v>
      </c>
      <c r="C38" s="272"/>
      <c r="D38" s="280" t="s">
        <v>269</v>
      </c>
      <c r="E38" s="272"/>
      <c r="F38" s="277"/>
      <c r="G38" s="278"/>
      <c r="H38" s="278"/>
      <c r="I38" s="272"/>
    </row>
    <row r="39" spans="1:9">
      <c r="A39" s="175"/>
      <c r="B39" s="270" t="s">
        <v>239</v>
      </c>
      <c r="C39" s="272"/>
      <c r="D39" s="273" t="s">
        <v>270</v>
      </c>
      <c r="E39" s="272"/>
      <c r="F39" s="277"/>
      <c r="G39" s="278"/>
      <c r="H39" s="278"/>
      <c r="I39" s="272"/>
    </row>
    <row r="40" spans="1:9">
      <c r="A40" s="175"/>
      <c r="B40" s="270" t="s">
        <v>239</v>
      </c>
      <c r="C40" s="272"/>
      <c r="D40" s="280" t="s">
        <v>271</v>
      </c>
      <c r="E40" s="272"/>
      <c r="F40" s="277"/>
      <c r="G40" s="278"/>
      <c r="H40" s="278"/>
      <c r="I40" s="272"/>
    </row>
    <row r="41" spans="1:9" ht="30">
      <c r="A41" s="215"/>
      <c r="B41" s="270" t="s">
        <v>239</v>
      </c>
      <c r="C41" s="272"/>
      <c r="D41" s="280" t="s">
        <v>272</v>
      </c>
      <c r="E41" s="272"/>
      <c r="F41" s="277"/>
      <c r="G41" s="278"/>
      <c r="H41" s="278"/>
      <c r="I41" s="272"/>
    </row>
    <row r="42" spans="1:9">
      <c r="A42" s="175"/>
      <c r="B42" s="270" t="s">
        <v>239</v>
      </c>
      <c r="C42" s="272"/>
      <c r="D42" s="280" t="s">
        <v>273</v>
      </c>
      <c r="E42" s="272"/>
      <c r="F42" s="277"/>
      <c r="G42" s="278"/>
      <c r="H42" s="278"/>
      <c r="I42" s="272"/>
    </row>
    <row r="43" spans="1:9">
      <c r="A43" s="175"/>
      <c r="B43" s="270" t="s">
        <v>239</v>
      </c>
      <c r="C43" s="272"/>
      <c r="D43" s="280" t="s">
        <v>274</v>
      </c>
      <c r="E43" s="272"/>
      <c r="F43" s="277"/>
      <c r="G43" s="278"/>
      <c r="H43" s="278"/>
      <c r="I43" s="272"/>
    </row>
    <row r="44" spans="1:9">
      <c r="A44" s="175"/>
      <c r="B44" s="270" t="s">
        <v>239</v>
      </c>
      <c r="C44" s="272"/>
      <c r="D44" s="280" t="s">
        <v>275</v>
      </c>
      <c r="E44" s="272"/>
      <c r="F44" s="277">
        <f>varCountRoomSetup</f>
        <v>78</v>
      </c>
      <c r="G44" s="278"/>
      <c r="H44" s="278"/>
      <c r="I44" s="272"/>
    </row>
    <row r="45" spans="1:9">
      <c r="A45" s="175"/>
      <c r="B45" s="270" t="s">
        <v>239</v>
      </c>
      <c r="C45" s="272"/>
      <c r="D45" s="280" t="s">
        <v>276</v>
      </c>
      <c r="E45" s="272"/>
      <c r="F45" s="277">
        <f>varCountRoomSetup</f>
        <v>78</v>
      </c>
      <c r="G45" s="278"/>
      <c r="H45" s="278"/>
      <c r="I45" s="272"/>
    </row>
    <row r="46" spans="1:9">
      <c r="A46" s="175"/>
      <c r="B46" s="270" t="s">
        <v>239</v>
      </c>
      <c r="C46" s="272"/>
      <c r="D46" s="273" t="s">
        <v>277</v>
      </c>
      <c r="E46" s="272"/>
      <c r="F46" s="277"/>
      <c r="G46" s="278"/>
      <c r="H46" s="278"/>
      <c r="I46" s="272"/>
    </row>
    <row r="47" spans="1:9">
      <c r="A47" s="175"/>
      <c r="B47" s="270" t="s">
        <v>239</v>
      </c>
      <c r="C47" s="272"/>
      <c r="D47" s="280" t="s">
        <v>278</v>
      </c>
      <c r="E47" s="272"/>
      <c r="F47" s="277"/>
      <c r="G47" s="278"/>
      <c r="H47" s="278"/>
      <c r="I47" s="272"/>
    </row>
    <row r="48" spans="1:9">
      <c r="A48" s="175"/>
      <c r="B48" s="270" t="s">
        <v>239</v>
      </c>
      <c r="C48" s="272"/>
      <c r="D48" s="273" t="s">
        <v>279</v>
      </c>
      <c r="E48" s="272"/>
      <c r="F48" s="277"/>
      <c r="G48" s="278"/>
      <c r="H48" s="278"/>
      <c r="I48" s="272"/>
    </row>
    <row r="49" spans="1:9">
      <c r="A49" s="175"/>
      <c r="B49" s="270" t="s">
        <v>239</v>
      </c>
      <c r="C49" s="272"/>
      <c r="D49" s="280" t="s">
        <v>280</v>
      </c>
      <c r="E49" s="272"/>
      <c r="F49" s="277"/>
      <c r="G49" s="278"/>
      <c r="H49" s="278"/>
      <c r="I49" s="272"/>
    </row>
    <row r="50" spans="1:9">
      <c r="A50" s="175"/>
      <c r="B50" s="270" t="s">
        <v>239</v>
      </c>
      <c r="C50" s="272"/>
      <c r="D50" s="280" t="s">
        <v>281</v>
      </c>
      <c r="E50" s="272"/>
      <c r="F50" s="277"/>
      <c r="G50" s="278">
        <f>Printing!G8</f>
        <v>120.9</v>
      </c>
      <c r="H50" s="278"/>
      <c r="I50" s="272"/>
    </row>
    <row r="51" spans="1:9">
      <c r="A51" s="175"/>
      <c r="B51" s="270" t="s">
        <v>239</v>
      </c>
      <c r="C51" s="272"/>
      <c r="D51" s="280" t="s">
        <v>282</v>
      </c>
      <c r="E51" s="272"/>
      <c r="F51" s="277"/>
      <c r="G51" s="278"/>
      <c r="H51" s="278"/>
      <c r="I51" s="272"/>
    </row>
    <row r="52" spans="1:9">
      <c r="A52" s="175"/>
      <c r="B52" s="270" t="s">
        <v>239</v>
      </c>
      <c r="C52" s="272"/>
      <c r="D52" s="280" t="s">
        <v>283</v>
      </c>
      <c r="E52" s="272"/>
      <c r="F52" s="277"/>
      <c r="G52" s="278"/>
      <c r="H52" s="278"/>
      <c r="I52" s="272"/>
    </row>
    <row r="53" spans="1:9">
      <c r="A53" s="175"/>
      <c r="B53" s="270" t="s">
        <v>239</v>
      </c>
      <c r="C53" s="272"/>
      <c r="D53" s="280" t="s">
        <v>284</v>
      </c>
      <c r="E53" s="272"/>
      <c r="F53" s="277"/>
      <c r="G53" s="278"/>
      <c r="H53" s="278"/>
      <c r="I53" s="272"/>
    </row>
    <row r="54" spans="1:9">
      <c r="A54" s="175"/>
      <c r="B54" s="270" t="s">
        <v>239</v>
      </c>
      <c r="C54" s="272"/>
      <c r="D54" s="280" t="s">
        <v>285</v>
      </c>
      <c r="E54" s="272"/>
      <c r="F54" s="277"/>
      <c r="G54" s="278"/>
      <c r="H54" s="278"/>
      <c r="I54" s="272"/>
    </row>
    <row r="55" spans="1:9">
      <c r="A55" s="175"/>
      <c r="B55" s="270" t="s">
        <v>239</v>
      </c>
      <c r="C55" s="272"/>
      <c r="D55" s="273" t="s">
        <v>286</v>
      </c>
      <c r="E55" s="272"/>
      <c r="F55" s="277"/>
      <c r="G55" s="278"/>
      <c r="H55" s="278"/>
      <c r="I55" s="272"/>
    </row>
    <row r="56" spans="1:9">
      <c r="A56" s="175"/>
      <c r="B56" s="270" t="s">
        <v>239</v>
      </c>
      <c r="C56" s="272"/>
      <c r="D56" s="280" t="s">
        <v>278</v>
      </c>
      <c r="E56" s="272"/>
      <c r="F56" s="277">
        <f>SUM(varTotalContestants)</f>
        <v>13</v>
      </c>
      <c r="G56" s="278"/>
      <c r="H56" s="278"/>
      <c r="I56" s="272"/>
    </row>
    <row r="57" spans="1:9" s="31" customFormat="1">
      <c r="A57" s="175"/>
      <c r="B57" s="270" t="s">
        <v>239</v>
      </c>
      <c r="C57" s="272"/>
      <c r="D57" s="280" t="s">
        <v>287</v>
      </c>
      <c r="E57" s="272"/>
      <c r="F57" s="277">
        <f>SUM(varTotalRolePlayers)</f>
        <v>15</v>
      </c>
      <c r="G57" s="278"/>
      <c r="H57" s="278"/>
      <c r="I57" s="272"/>
    </row>
    <row r="58" spans="1:9" s="31" customFormat="1" ht="15.75" thickBot="1">
      <c r="A58" s="246"/>
      <c r="B58" s="270" t="s">
        <v>239</v>
      </c>
      <c r="C58" s="272"/>
      <c r="D58" s="280" t="s">
        <v>288</v>
      </c>
      <c r="E58" s="272"/>
      <c r="F58" s="277"/>
      <c r="G58" s="278"/>
      <c r="H58" s="278"/>
      <c r="I58" s="272"/>
    </row>
    <row r="59" spans="1:9" s="31" customFormat="1" ht="15.75">
      <c r="A59" s="1"/>
      <c r="B59" s="156" t="s">
        <v>289</v>
      </c>
      <c r="C59" s="157"/>
      <c r="D59" s="157"/>
      <c r="E59" s="157"/>
      <c r="F59" s="157"/>
      <c r="G59" s="159">
        <f>SUM(G11:G58)</f>
        <v>120.9</v>
      </c>
      <c r="H59" s="159">
        <f>SUM(H11:H58)</f>
        <v>0</v>
      </c>
      <c r="I59" s="158"/>
    </row>
    <row r="60" spans="1:9" s="31" customFormat="1">
      <c r="G60" s="130"/>
      <c r="H60" s="130"/>
    </row>
    <row r="61" spans="1:9" s="31" customFormat="1">
      <c r="G61" s="130"/>
      <c r="H61" s="130"/>
    </row>
    <row r="62" spans="1:9" s="31" customFormat="1">
      <c r="G62" s="130"/>
      <c r="H62" s="130"/>
    </row>
    <row r="63" spans="1:9" s="31" customFormat="1">
      <c r="G63" s="130"/>
      <c r="H63" s="130"/>
    </row>
    <row r="64" spans="1:9" s="31" customFormat="1">
      <c r="G64" s="130"/>
      <c r="H64" s="130"/>
    </row>
    <row r="65" spans="7:8" s="31" customFormat="1">
      <c r="G65" s="130"/>
      <c r="H65" s="130"/>
    </row>
    <row r="66" spans="7:8" s="31" customFormat="1">
      <c r="G66" s="130"/>
      <c r="H66" s="130"/>
    </row>
    <row r="67" spans="7:8" s="31" customFormat="1">
      <c r="G67" s="130"/>
      <c r="H67" s="130"/>
    </row>
    <row r="68" spans="7:8" s="31" customFormat="1">
      <c r="G68" s="130"/>
      <c r="H68" s="130"/>
    </row>
    <row r="69" spans="7:8" s="31" customFormat="1">
      <c r="G69" s="130"/>
      <c r="H69" s="130"/>
    </row>
    <row r="70" spans="7:8" s="31" customFormat="1">
      <c r="G70" s="130"/>
      <c r="H70" s="130"/>
    </row>
    <row r="71" spans="7:8" s="31" customFormat="1">
      <c r="G71" s="130"/>
      <c r="H71" s="130"/>
    </row>
    <row r="72" spans="7:8" s="31" customFormat="1">
      <c r="G72" s="130"/>
      <c r="H72" s="130"/>
    </row>
    <row r="73" spans="7:8" s="31" customFormat="1">
      <c r="G73" s="130"/>
      <c r="H73" s="130"/>
    </row>
    <row r="74" spans="7:8" s="31" customFormat="1">
      <c r="G74" s="130"/>
      <c r="H74" s="130"/>
    </row>
    <row r="75" spans="7:8" s="31" customFormat="1">
      <c r="G75" s="130"/>
      <c r="H75" s="130"/>
    </row>
    <row r="76" spans="7:8" s="31" customFormat="1">
      <c r="G76" s="130"/>
      <c r="H76" s="130"/>
    </row>
    <row r="77" spans="7:8" s="31" customFormat="1">
      <c r="G77" s="130"/>
      <c r="H77" s="130"/>
    </row>
    <row r="78" spans="7:8" s="31" customFormat="1">
      <c r="G78" s="130"/>
      <c r="H78" s="130"/>
    </row>
    <row r="79" spans="7:8" s="31" customFormat="1">
      <c r="G79" s="130"/>
      <c r="H79" s="130"/>
    </row>
    <row r="80" spans="7:8" s="31" customFormat="1">
      <c r="G80" s="130"/>
      <c r="H80" s="130"/>
    </row>
    <row r="81" spans="7:8" s="31" customFormat="1">
      <c r="G81" s="130"/>
      <c r="H81" s="130"/>
    </row>
    <row r="82" spans="7:8" s="31" customFormat="1">
      <c r="G82" s="130"/>
      <c r="H82" s="130"/>
    </row>
    <row r="83" spans="7:8" s="31" customFormat="1">
      <c r="G83" s="130"/>
      <c r="H83" s="130"/>
    </row>
    <row r="84" spans="7:8" s="31" customFormat="1">
      <c r="G84" s="130"/>
      <c r="H84" s="130"/>
    </row>
    <row r="85" spans="7:8" s="31" customFormat="1">
      <c r="G85" s="130"/>
      <c r="H85" s="130"/>
    </row>
    <row r="86" spans="7:8" s="31" customFormat="1">
      <c r="G86" s="130"/>
      <c r="H86" s="130"/>
    </row>
    <row r="87" spans="7:8" s="31" customFormat="1">
      <c r="G87" s="130"/>
      <c r="H87" s="130"/>
    </row>
    <row r="88" spans="7:8" s="31" customFormat="1">
      <c r="G88" s="130"/>
      <c r="H88" s="130"/>
    </row>
    <row r="89" spans="7:8" s="31" customFormat="1">
      <c r="G89" s="130"/>
      <c r="H89" s="130"/>
    </row>
    <row r="90" spans="7:8" s="31" customFormat="1">
      <c r="G90" s="130"/>
      <c r="H90" s="130"/>
    </row>
    <row r="91" spans="7:8" s="31" customFormat="1">
      <c r="G91" s="130"/>
      <c r="H91" s="130"/>
    </row>
    <row r="92" spans="7:8" s="31" customFormat="1">
      <c r="G92" s="130"/>
      <c r="H92" s="130"/>
    </row>
    <row r="93" spans="7:8" s="31" customFormat="1">
      <c r="G93" s="130"/>
      <c r="H93" s="130"/>
    </row>
    <row r="94" spans="7:8" s="31" customFormat="1">
      <c r="G94" s="130"/>
      <c r="H94" s="130"/>
    </row>
    <row r="95" spans="7:8" s="31" customFormat="1">
      <c r="G95" s="130"/>
      <c r="H95" s="130"/>
    </row>
    <row r="96" spans="7:8" s="31" customFormat="1">
      <c r="G96" s="130"/>
      <c r="H96" s="130"/>
    </row>
    <row r="97" spans="1:9" s="31" customFormat="1">
      <c r="G97" s="130"/>
      <c r="H97" s="130"/>
    </row>
    <row r="98" spans="1:9" s="31" customFormat="1">
      <c r="G98" s="130"/>
      <c r="H98" s="130"/>
    </row>
    <row r="99" spans="1:9" s="31" customFormat="1">
      <c r="G99" s="130"/>
      <c r="H99" s="130"/>
    </row>
    <row r="100" spans="1:9" s="31" customFormat="1">
      <c r="G100" s="130"/>
      <c r="H100" s="130"/>
    </row>
    <row r="101" spans="1:9" s="31" customFormat="1">
      <c r="G101" s="130"/>
      <c r="H101" s="130"/>
    </row>
    <row r="102" spans="1:9">
      <c r="A102" s="31"/>
      <c r="B102" s="31"/>
      <c r="C102" s="31"/>
      <c r="D102" s="31"/>
      <c r="E102" s="31"/>
      <c r="F102" s="31"/>
      <c r="G102" s="130"/>
      <c r="H102" s="130"/>
      <c r="I102" s="31"/>
    </row>
    <row r="103" spans="1:9">
      <c r="A103" s="31"/>
      <c r="B103" s="31"/>
      <c r="C103" s="31"/>
      <c r="D103" s="31"/>
      <c r="E103" s="31"/>
      <c r="F103" s="31"/>
      <c r="G103" s="130"/>
      <c r="H103" s="130"/>
      <c r="I103" s="31"/>
    </row>
    <row r="104" spans="1:9">
      <c r="A104" s="31"/>
      <c r="B104" s="31"/>
      <c r="C104" s="31"/>
      <c r="D104" s="31"/>
      <c r="E104" s="31"/>
      <c r="F104" s="31"/>
      <c r="G104" s="130"/>
      <c r="H104" s="130"/>
      <c r="I104" s="31"/>
    </row>
    <row r="105" spans="1:9">
      <c r="A105" s="31"/>
      <c r="B105" s="31"/>
      <c r="C105" s="31"/>
      <c r="D105" s="31"/>
      <c r="E105" s="31"/>
      <c r="F105" s="31"/>
      <c r="G105" s="130"/>
      <c r="H105" s="130"/>
      <c r="I105" s="31"/>
    </row>
    <row r="106" spans="1:9">
      <c r="A106" s="31"/>
      <c r="B106" s="31"/>
      <c r="C106" s="31"/>
      <c r="D106" s="31"/>
      <c r="E106" s="31"/>
      <c r="F106" s="31"/>
      <c r="G106" s="130"/>
      <c r="H106" s="130"/>
      <c r="I106" s="31"/>
    </row>
    <row r="107" spans="1:9">
      <c r="A107" s="31"/>
    </row>
    <row r="108" spans="1:9">
      <c r="A108" s="31"/>
    </row>
    <row r="109" spans="1:9">
      <c r="A109" s="31"/>
    </row>
    <row r="110" spans="1:9">
      <c r="A110" s="31"/>
    </row>
    <row r="111" spans="1:9">
      <c r="A111" s="31"/>
    </row>
    <row r="112" spans="1:9">
      <c r="A112" s="31"/>
    </row>
    <row r="113" spans="1:1">
      <c r="A113" s="31"/>
    </row>
    <row r="114" spans="1:1">
      <c r="A114" s="31"/>
    </row>
    <row r="115" spans="1:1">
      <c r="A115" s="31"/>
    </row>
    <row r="116" spans="1:1">
      <c r="A116" s="31"/>
    </row>
    <row r="117" spans="1:1">
      <c r="A117" s="31"/>
    </row>
    <row r="118" spans="1:1">
      <c r="A118" s="31"/>
    </row>
    <row r="119" spans="1:1">
      <c r="A119" s="31"/>
    </row>
    <row r="120" spans="1:1">
      <c r="A120" s="31"/>
    </row>
    <row r="121" spans="1:1">
      <c r="A121" s="31"/>
    </row>
    <row r="122" spans="1:1">
      <c r="A122" s="31"/>
    </row>
    <row r="123" spans="1:1">
      <c r="A123" s="31"/>
    </row>
    <row r="124" spans="1:1">
      <c r="A124" s="31"/>
    </row>
    <row r="125" spans="1:1">
      <c r="A125" s="31"/>
    </row>
    <row r="126" spans="1:1">
      <c r="A126" s="31"/>
    </row>
    <row r="127" spans="1:1">
      <c r="A127" s="31"/>
    </row>
    <row r="128" spans="1:1">
      <c r="A128" s="31"/>
    </row>
    <row r="129" spans="1:1">
      <c r="A129" s="31"/>
    </row>
    <row r="130" spans="1:1">
      <c r="A130" s="31"/>
    </row>
    <row r="131" spans="1:1">
      <c r="A131" s="31"/>
    </row>
    <row r="132" spans="1:1">
      <c r="A132" s="31"/>
    </row>
    <row r="133" spans="1:1">
      <c r="A133" s="31"/>
    </row>
    <row r="134" spans="1:1">
      <c r="A134" s="31"/>
    </row>
    <row r="135" spans="1:1">
      <c r="A135" s="31"/>
    </row>
    <row r="136" spans="1:1">
      <c r="A136" s="31"/>
    </row>
    <row r="137" spans="1:1">
      <c r="A137" s="31"/>
    </row>
    <row r="138" spans="1:1">
      <c r="A138" s="31"/>
    </row>
    <row r="139" spans="1:1">
      <c r="A139" s="31"/>
    </row>
    <row r="140" spans="1:1">
      <c r="A140" s="31"/>
    </row>
    <row r="141" spans="1:1">
      <c r="A141" s="31"/>
    </row>
    <row r="142" spans="1:1">
      <c r="A142" s="31"/>
    </row>
    <row r="143" spans="1:1">
      <c r="A143" s="31"/>
    </row>
    <row r="144" spans="1:1">
      <c r="A144" s="31"/>
    </row>
    <row r="145" spans="1:1">
      <c r="A145" s="31"/>
    </row>
    <row r="146" spans="1:1">
      <c r="A146" s="31"/>
    </row>
    <row r="147" spans="1:1">
      <c r="A147" s="31"/>
    </row>
    <row r="148" spans="1:1">
      <c r="A148" s="31"/>
    </row>
    <row r="149" spans="1:1">
      <c r="A149" s="31"/>
    </row>
    <row r="150" spans="1:1">
      <c r="A150" s="31"/>
    </row>
    <row r="151" spans="1:1">
      <c r="A151" s="31"/>
    </row>
    <row r="152" spans="1:1">
      <c r="A152" s="31"/>
    </row>
    <row r="153" spans="1:1">
      <c r="A153" s="31"/>
    </row>
    <row r="154" spans="1:1">
      <c r="A154" s="31"/>
    </row>
    <row r="155" spans="1:1">
      <c r="A155" s="31"/>
    </row>
    <row r="156" spans="1:1">
      <c r="A156" s="31"/>
    </row>
    <row r="157" spans="1:1">
      <c r="A157" s="31"/>
    </row>
    <row r="158" spans="1:1">
      <c r="A158" s="31"/>
    </row>
    <row r="159" spans="1:1">
      <c r="A159" s="31"/>
    </row>
    <row r="160" spans="1:1">
      <c r="A160" s="31"/>
    </row>
    <row r="161" spans="1:1">
      <c r="A161" s="31"/>
    </row>
    <row r="162" spans="1:1">
      <c r="A162" s="31"/>
    </row>
    <row r="163" spans="1:1">
      <c r="A163" s="31"/>
    </row>
    <row r="164" spans="1:1">
      <c r="A164" s="31"/>
    </row>
    <row r="165" spans="1:1">
      <c r="A165" s="31"/>
    </row>
    <row r="166" spans="1:1">
      <c r="A166" s="31"/>
    </row>
    <row r="167" spans="1:1">
      <c r="A167" s="31"/>
    </row>
    <row r="168" spans="1:1">
      <c r="A168" s="31"/>
    </row>
    <row r="169" spans="1:1">
      <c r="A169" s="31"/>
    </row>
    <row r="170" spans="1:1">
      <c r="A170" s="31"/>
    </row>
    <row r="171" spans="1:1">
      <c r="A171" s="31"/>
    </row>
    <row r="172" spans="1:1">
      <c r="A172" s="31"/>
    </row>
    <row r="173" spans="1:1">
      <c r="A173" s="31"/>
    </row>
    <row r="174" spans="1:1">
      <c r="A174" s="31"/>
    </row>
    <row r="175" spans="1:1">
      <c r="A175" s="31"/>
    </row>
    <row r="176" spans="1:1">
      <c r="A176" s="31"/>
    </row>
    <row r="177" spans="1:1">
      <c r="A177" s="31"/>
    </row>
    <row r="178" spans="1:1">
      <c r="A178" s="31"/>
    </row>
    <row r="179" spans="1:1">
      <c r="A179" s="31"/>
    </row>
    <row r="180" spans="1:1">
      <c r="A180" s="31"/>
    </row>
    <row r="181" spans="1:1">
      <c r="A181" s="31"/>
    </row>
    <row r="182" spans="1:1">
      <c r="A182" s="31"/>
    </row>
    <row r="183" spans="1:1">
      <c r="A183" s="31"/>
    </row>
    <row r="184" spans="1:1">
      <c r="A184" s="31"/>
    </row>
    <row r="185" spans="1:1">
      <c r="A185" s="31"/>
    </row>
    <row r="186" spans="1:1">
      <c r="A186" s="31"/>
    </row>
    <row r="187" spans="1:1">
      <c r="A187" s="31"/>
    </row>
    <row r="188" spans="1:1">
      <c r="A188" s="31"/>
    </row>
    <row r="189" spans="1:1">
      <c r="A189" s="31"/>
    </row>
    <row r="190" spans="1:1">
      <c r="A190" s="31"/>
    </row>
    <row r="191" spans="1:1">
      <c r="A191" s="31"/>
    </row>
    <row r="192" spans="1:1">
      <c r="A192" s="31"/>
    </row>
    <row r="193" spans="1:1">
      <c r="A193" s="31"/>
    </row>
    <row r="194" spans="1:1">
      <c r="A194" s="31"/>
    </row>
    <row r="195" spans="1:1">
      <c r="A195" s="31"/>
    </row>
    <row r="196" spans="1:1">
      <c r="A196" s="31"/>
    </row>
    <row r="197" spans="1:1">
      <c r="A197" s="31"/>
    </row>
    <row r="198" spans="1:1">
      <c r="A198" s="31"/>
    </row>
    <row r="199" spans="1:1">
      <c r="A199" s="31"/>
    </row>
    <row r="200" spans="1:1">
      <c r="A200" s="31"/>
    </row>
    <row r="201" spans="1:1">
      <c r="A201" s="31"/>
    </row>
    <row r="202" spans="1:1">
      <c r="A202" s="31"/>
    </row>
    <row r="203" spans="1:1">
      <c r="A203" s="31"/>
    </row>
    <row r="204" spans="1:1">
      <c r="A204" s="31"/>
    </row>
    <row r="205" spans="1:1">
      <c r="A205" s="31"/>
    </row>
    <row r="206" spans="1:1">
      <c r="A206" s="31"/>
    </row>
    <row r="207" spans="1:1">
      <c r="A207" s="31"/>
    </row>
    <row r="208" spans="1:1">
      <c r="A208" s="31"/>
    </row>
  </sheetData>
  <conditionalFormatting sqref="E7:F9 E11:F58">
    <cfRule type="containsBlanks" dxfId="2" priority="2">
      <formula>LEN(TRIM(E7))=0</formula>
    </cfRule>
  </conditionalFormatting>
  <conditionalFormatting sqref="G7:G58">
    <cfRule type="containsBlanks" dxfId="1" priority="3">
      <formula>LEN(TRIM(G7))=0</formula>
    </cfRule>
  </conditionalFormatting>
  <conditionalFormatting sqref="H7:I9 H10 H11:I58">
    <cfRule type="containsBlanks" dxfId="0" priority="1">
      <formula>LEN(TRIM(H7))=0</formula>
    </cfRule>
  </conditionalFormatting>
  <dataValidations count="1">
    <dataValidation type="list" allowBlank="1" showInputMessage="1" showErrorMessage="1" sqref="B7:B9 B11:B58" xr:uid="{01FE04B5-9ACF-4415-8E6D-86D73C8805A8}">
      <formula1>lstRolePlayers</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1E984-DD7A-45F5-BCCC-633EB1B0EEF0}">
  <dimension ref="A1:X453"/>
  <sheetViews>
    <sheetView topLeftCell="A10" zoomScaleNormal="100" workbookViewId="0"/>
  </sheetViews>
  <sheetFormatPr defaultRowHeight="15"/>
  <cols>
    <col min="1" max="1" width="26.85546875" customWidth="1"/>
    <col min="2" max="8" width="12.7109375" customWidth="1"/>
    <col min="9" max="24" width="8.85546875" style="31"/>
  </cols>
  <sheetData>
    <row r="1" spans="1:8" ht="13.15" customHeight="1">
      <c r="A1" s="1"/>
      <c r="B1" s="323"/>
      <c r="C1" s="324"/>
      <c r="D1" s="324"/>
      <c r="E1" s="46"/>
      <c r="F1" s="46"/>
      <c r="G1" s="47"/>
      <c r="H1" s="48"/>
    </row>
    <row r="2" spans="1:8" s="31" customFormat="1">
      <c r="A2" s="1"/>
      <c r="B2" s="49"/>
      <c r="C2" s="50"/>
      <c r="D2" s="51"/>
      <c r="E2" s="50"/>
      <c r="F2" s="50"/>
      <c r="G2" s="51"/>
      <c r="H2" s="52"/>
    </row>
    <row r="3" spans="1:8" s="31" customFormat="1">
      <c r="A3" s="1"/>
      <c r="B3" s="53"/>
      <c r="C3" s="50"/>
      <c r="D3" s="51"/>
      <c r="E3" s="50"/>
      <c r="F3" s="50"/>
      <c r="G3" s="51"/>
      <c r="H3" s="52"/>
    </row>
    <row r="4" spans="1:8" s="31" customFormat="1">
      <c r="A4" s="1"/>
      <c r="B4" s="53"/>
      <c r="C4" s="50"/>
      <c r="D4" s="51"/>
      <c r="E4" s="50"/>
      <c r="F4" s="50"/>
      <c r="G4" s="51"/>
      <c r="H4" s="52"/>
    </row>
    <row r="5" spans="1:8" s="31" customFormat="1">
      <c r="A5" s="1"/>
      <c r="B5" s="53"/>
      <c r="C5" s="50"/>
      <c r="D5" s="51"/>
      <c r="E5" s="50"/>
      <c r="F5" s="50"/>
      <c r="G5" s="51"/>
      <c r="H5" s="52"/>
    </row>
    <row r="6" spans="1:8">
      <c r="A6" s="1"/>
      <c r="B6" s="49"/>
      <c r="H6" s="54"/>
    </row>
    <row r="7" spans="1:8">
      <c r="A7" s="1"/>
      <c r="B7" s="49"/>
      <c r="D7" s="55"/>
      <c r="H7" s="54"/>
    </row>
    <row r="8" spans="1:8">
      <c r="A8" s="1"/>
      <c r="B8" s="49"/>
      <c r="D8" s="55"/>
      <c r="H8" s="54"/>
    </row>
    <row r="9" spans="1:8">
      <c r="A9" s="1"/>
      <c r="B9" s="49"/>
      <c r="D9" s="55"/>
      <c r="H9" s="54"/>
    </row>
    <row r="10" spans="1:8">
      <c r="A10" s="1"/>
      <c r="B10" s="49"/>
      <c r="D10" s="55"/>
      <c r="H10" s="54"/>
    </row>
    <row r="11" spans="1:8">
      <c r="A11" s="175"/>
      <c r="B11" s="49"/>
      <c r="D11" s="55"/>
      <c r="H11" s="54"/>
    </row>
    <row r="12" spans="1:8">
      <c r="A12" s="175"/>
      <c r="B12" s="49"/>
      <c r="D12" s="55"/>
      <c r="H12" s="54"/>
    </row>
    <row r="13" spans="1:8">
      <c r="A13" s="175"/>
      <c r="B13" s="49"/>
      <c r="H13" s="54"/>
    </row>
    <row r="14" spans="1:8">
      <c r="A14" s="175"/>
      <c r="B14" s="49"/>
      <c r="H14" s="54"/>
    </row>
    <row r="15" spans="1:8">
      <c r="A15" s="175"/>
      <c r="B15" s="49"/>
      <c r="H15" s="54"/>
    </row>
    <row r="16" spans="1:8">
      <c r="A16" s="175"/>
      <c r="B16" s="49"/>
      <c r="H16" s="54"/>
    </row>
    <row r="17" spans="1:8" s="31" customFormat="1">
      <c r="A17" s="175"/>
      <c r="B17" s="56"/>
      <c r="H17" s="52"/>
    </row>
    <row r="18" spans="1:8">
      <c r="A18" s="175"/>
      <c r="B18" s="49"/>
      <c r="H18" s="54"/>
    </row>
    <row r="19" spans="1:8">
      <c r="A19" s="175"/>
      <c r="B19" s="49"/>
      <c r="H19" s="54"/>
    </row>
    <row r="20" spans="1:8">
      <c r="A20" s="175"/>
      <c r="B20" s="49"/>
      <c r="H20" s="54"/>
    </row>
    <row r="21" spans="1:8">
      <c r="A21" s="175"/>
      <c r="B21" s="49"/>
      <c r="H21" s="54"/>
    </row>
    <row r="22" spans="1:8">
      <c r="A22" s="175"/>
      <c r="B22" s="57" t="s">
        <v>290</v>
      </c>
      <c r="C22" s="35"/>
      <c r="D22" s="35"/>
      <c r="E22" s="35"/>
      <c r="F22" s="35"/>
      <c r="G22" s="35"/>
      <c r="H22" s="58"/>
    </row>
    <row r="23" spans="1:8" ht="15.75" thickBot="1">
      <c r="A23" s="175"/>
      <c r="B23" s="59" t="s">
        <v>291</v>
      </c>
      <c r="C23" s="36" t="s">
        <v>292</v>
      </c>
      <c r="D23" s="36" t="s">
        <v>293</v>
      </c>
      <c r="E23" s="36" t="s">
        <v>294</v>
      </c>
      <c r="F23" s="36" t="s">
        <v>295</v>
      </c>
      <c r="G23" s="36" t="s">
        <v>296</v>
      </c>
      <c r="H23" s="60" t="s">
        <v>297</v>
      </c>
    </row>
    <row r="24" spans="1:8">
      <c r="A24" s="175"/>
      <c r="B24" s="61"/>
      <c r="C24" s="33"/>
      <c r="D24" s="33"/>
      <c r="E24" s="33"/>
      <c r="F24" s="33"/>
      <c r="G24" s="33"/>
      <c r="H24" s="62">
        <v>1</v>
      </c>
    </row>
    <row r="25" spans="1:8">
      <c r="A25" s="175"/>
      <c r="B25" s="63">
        <v>2</v>
      </c>
      <c r="C25" s="42">
        <v>3</v>
      </c>
      <c r="D25" s="42">
        <v>4</v>
      </c>
      <c r="E25" s="42">
        <v>5</v>
      </c>
      <c r="F25" s="42">
        <v>6</v>
      </c>
      <c r="G25" s="42">
        <v>7</v>
      </c>
      <c r="H25" s="62">
        <v>8</v>
      </c>
    </row>
    <row r="26" spans="1:8">
      <c r="A26" s="175"/>
      <c r="B26" s="63">
        <v>9</v>
      </c>
      <c r="C26" s="42">
        <v>10</v>
      </c>
      <c r="D26" s="42">
        <v>11</v>
      </c>
      <c r="E26" s="42">
        <v>12</v>
      </c>
      <c r="F26" s="42">
        <v>13</v>
      </c>
      <c r="G26" s="42">
        <v>14</v>
      </c>
      <c r="H26" s="62">
        <v>15</v>
      </c>
    </row>
    <row r="27" spans="1:8">
      <c r="A27" s="175"/>
      <c r="B27" s="63">
        <v>16</v>
      </c>
      <c r="C27" s="42">
        <v>17</v>
      </c>
      <c r="D27" s="42">
        <v>18</v>
      </c>
      <c r="E27" s="42">
        <v>19</v>
      </c>
      <c r="F27" s="42">
        <v>20</v>
      </c>
      <c r="G27" s="42">
        <v>21</v>
      </c>
      <c r="H27" s="62">
        <v>22</v>
      </c>
    </row>
    <row r="28" spans="1:8">
      <c r="A28" s="175"/>
      <c r="B28" s="63">
        <v>23</v>
      </c>
      <c r="C28" s="42">
        <v>24</v>
      </c>
      <c r="D28" s="42">
        <v>25</v>
      </c>
      <c r="E28" s="42">
        <v>26</v>
      </c>
      <c r="F28" s="42">
        <v>27</v>
      </c>
      <c r="G28" s="42">
        <v>28</v>
      </c>
      <c r="H28" s="62">
        <v>29</v>
      </c>
    </row>
    <row r="29" spans="1:8">
      <c r="A29" s="175"/>
      <c r="B29" s="64">
        <v>30</v>
      </c>
      <c r="C29" s="43"/>
      <c r="D29" s="43"/>
      <c r="E29" s="43"/>
      <c r="F29" s="43"/>
      <c r="G29" s="43"/>
      <c r="H29" s="65"/>
    </row>
    <row r="30" spans="1:8">
      <c r="A30" s="175"/>
      <c r="B30" s="66"/>
      <c r="C30" s="39"/>
      <c r="D30" s="39"/>
      <c r="E30" s="39"/>
      <c r="F30" s="39"/>
      <c r="G30" s="39"/>
      <c r="H30" s="67"/>
    </row>
    <row r="31" spans="1:8">
      <c r="A31" s="175"/>
      <c r="B31" s="57" t="s">
        <v>298</v>
      </c>
      <c r="C31" s="35"/>
      <c r="D31" s="35"/>
      <c r="E31" s="35"/>
      <c r="F31" s="35"/>
      <c r="G31" s="35"/>
      <c r="H31" s="58"/>
    </row>
    <row r="32" spans="1:8" ht="15.75" thickBot="1">
      <c r="A32" s="175"/>
      <c r="B32" s="59" t="s">
        <v>291</v>
      </c>
      <c r="C32" s="36" t="s">
        <v>292</v>
      </c>
      <c r="D32" s="36" t="s">
        <v>293</v>
      </c>
      <c r="E32" s="36" t="s">
        <v>294</v>
      </c>
      <c r="F32" s="36" t="s">
        <v>295</v>
      </c>
      <c r="G32" s="36" t="s">
        <v>296</v>
      </c>
      <c r="H32" s="60" t="s">
        <v>297</v>
      </c>
    </row>
    <row r="33" spans="1:8">
      <c r="A33" s="175"/>
      <c r="B33" s="61"/>
      <c r="C33" s="42">
        <v>1</v>
      </c>
      <c r="D33" s="42">
        <v>2</v>
      </c>
      <c r="E33" s="42">
        <v>3</v>
      </c>
      <c r="F33" s="42">
        <v>4</v>
      </c>
      <c r="G33" s="42">
        <v>5</v>
      </c>
      <c r="H33" s="62">
        <v>6</v>
      </c>
    </row>
    <row r="34" spans="1:8">
      <c r="A34" s="175"/>
      <c r="B34" s="63">
        <v>7</v>
      </c>
      <c r="C34" s="42">
        <v>8</v>
      </c>
      <c r="D34" s="42">
        <v>9</v>
      </c>
      <c r="E34" s="42">
        <v>10</v>
      </c>
      <c r="F34" s="42">
        <v>11</v>
      </c>
      <c r="G34" s="42">
        <v>12</v>
      </c>
      <c r="H34" s="62">
        <v>13</v>
      </c>
    </row>
    <row r="35" spans="1:8">
      <c r="A35" s="175"/>
      <c r="B35" s="63">
        <v>14</v>
      </c>
      <c r="C35" s="42">
        <v>15</v>
      </c>
      <c r="D35" s="42">
        <v>16</v>
      </c>
      <c r="E35" s="42">
        <v>17</v>
      </c>
      <c r="F35" s="42">
        <v>18</v>
      </c>
      <c r="G35" s="42">
        <v>19</v>
      </c>
      <c r="H35" s="62">
        <v>20</v>
      </c>
    </row>
    <row r="36" spans="1:8">
      <c r="A36" s="175"/>
      <c r="B36" s="63">
        <v>21</v>
      </c>
      <c r="C36" s="42">
        <v>22</v>
      </c>
      <c r="D36" s="42">
        <v>23</v>
      </c>
      <c r="E36" s="42">
        <v>24</v>
      </c>
      <c r="F36" s="42">
        <v>25</v>
      </c>
      <c r="G36" s="42">
        <v>26</v>
      </c>
      <c r="H36" s="62">
        <v>27</v>
      </c>
    </row>
    <row r="37" spans="1:8">
      <c r="A37" s="175"/>
      <c r="B37" s="63">
        <v>28</v>
      </c>
      <c r="C37" s="42">
        <v>29</v>
      </c>
      <c r="D37" s="42">
        <v>30</v>
      </c>
      <c r="E37" s="42">
        <v>31</v>
      </c>
      <c r="F37" s="34"/>
      <c r="G37" s="34"/>
      <c r="H37" s="68"/>
    </row>
    <row r="38" spans="1:8">
      <c r="A38" s="175"/>
      <c r="B38" s="66"/>
      <c r="C38" s="39"/>
      <c r="D38" s="39"/>
      <c r="E38" s="39"/>
      <c r="F38" s="39"/>
      <c r="G38" s="39"/>
      <c r="H38" s="67"/>
    </row>
    <row r="39" spans="1:8">
      <c r="A39" s="175"/>
      <c r="B39" s="57" t="s">
        <v>299</v>
      </c>
      <c r="C39" s="35"/>
      <c r="D39" s="35"/>
      <c r="E39" s="35"/>
      <c r="F39" s="35"/>
      <c r="G39" s="35"/>
      <c r="H39" s="58"/>
    </row>
    <row r="40" spans="1:8" ht="15.75" thickBot="1">
      <c r="A40" s="175"/>
      <c r="B40" s="59" t="s">
        <v>291</v>
      </c>
      <c r="C40" s="36" t="s">
        <v>292</v>
      </c>
      <c r="D40" s="36" t="s">
        <v>293</v>
      </c>
      <c r="E40" s="36" t="s">
        <v>294</v>
      </c>
      <c r="F40" s="36" t="s">
        <v>295</v>
      </c>
      <c r="G40" s="36" t="s">
        <v>296</v>
      </c>
      <c r="H40" s="60" t="s">
        <v>297</v>
      </c>
    </row>
    <row r="41" spans="1:8" ht="30">
      <c r="A41" s="215"/>
      <c r="B41" s="61"/>
      <c r="C41" s="33"/>
      <c r="D41" s="33"/>
      <c r="E41" s="42">
        <v>1</v>
      </c>
      <c r="F41" s="42">
        <v>2</v>
      </c>
      <c r="G41" s="42">
        <v>3</v>
      </c>
      <c r="H41" s="62">
        <v>4</v>
      </c>
    </row>
    <row r="42" spans="1:8">
      <c r="A42" s="175"/>
      <c r="B42" s="63">
        <v>5</v>
      </c>
      <c r="C42" s="42">
        <v>6</v>
      </c>
      <c r="D42" s="42">
        <v>7</v>
      </c>
      <c r="E42" s="42">
        <v>8</v>
      </c>
      <c r="F42" s="42">
        <v>9</v>
      </c>
      <c r="G42" s="42">
        <v>10</v>
      </c>
      <c r="H42" s="62">
        <v>11</v>
      </c>
    </row>
    <row r="43" spans="1:8">
      <c r="A43" s="175"/>
      <c r="B43" s="63">
        <v>12</v>
      </c>
      <c r="C43" s="42">
        <v>13</v>
      </c>
      <c r="D43" s="42">
        <v>14</v>
      </c>
      <c r="E43" s="42">
        <v>15</v>
      </c>
      <c r="F43" s="42">
        <v>16</v>
      </c>
      <c r="G43" s="42">
        <v>17</v>
      </c>
      <c r="H43" s="62">
        <v>18</v>
      </c>
    </row>
    <row r="44" spans="1:8">
      <c r="A44" s="173"/>
      <c r="B44" s="63">
        <v>19</v>
      </c>
      <c r="C44" s="42">
        <v>20</v>
      </c>
      <c r="D44" s="42">
        <v>21</v>
      </c>
      <c r="E44" s="42">
        <v>22</v>
      </c>
      <c r="F44" s="42">
        <v>23</v>
      </c>
      <c r="G44" s="42">
        <v>24</v>
      </c>
      <c r="H44" s="62">
        <v>25</v>
      </c>
    </row>
    <row r="45" spans="1:8">
      <c r="A45" s="173"/>
      <c r="B45" s="63">
        <v>26</v>
      </c>
      <c r="C45" s="42">
        <v>27</v>
      </c>
      <c r="D45" s="42">
        <v>28</v>
      </c>
      <c r="E45" s="42">
        <v>29</v>
      </c>
      <c r="F45" s="42">
        <v>30</v>
      </c>
      <c r="G45" s="42">
        <v>31</v>
      </c>
      <c r="H45" s="62">
        <v>32</v>
      </c>
    </row>
    <row r="46" spans="1:8">
      <c r="A46" s="173"/>
      <c r="B46" s="64">
        <v>33</v>
      </c>
      <c r="C46" s="37"/>
      <c r="D46" s="37"/>
      <c r="E46" s="37"/>
      <c r="F46" s="37"/>
      <c r="G46" s="37"/>
      <c r="H46" s="69"/>
    </row>
    <row r="47" spans="1:8">
      <c r="A47" s="173"/>
      <c r="B47" s="66"/>
      <c r="C47" s="39"/>
      <c r="D47" s="39"/>
      <c r="E47" s="39"/>
      <c r="F47" s="39"/>
      <c r="G47" s="39"/>
      <c r="H47" s="67"/>
    </row>
    <row r="48" spans="1:8">
      <c r="A48" s="173"/>
      <c r="B48" s="57" t="s">
        <v>300</v>
      </c>
      <c r="C48" s="35"/>
      <c r="D48" s="35"/>
      <c r="E48" s="35"/>
      <c r="F48" s="35"/>
      <c r="G48" s="35"/>
      <c r="H48" s="58"/>
    </row>
    <row r="49" spans="1:8">
      <c r="A49" s="173"/>
      <c r="B49" s="59" t="s">
        <v>291</v>
      </c>
      <c r="C49" s="36" t="s">
        <v>292</v>
      </c>
      <c r="D49" s="36" t="s">
        <v>293</v>
      </c>
      <c r="E49" s="36" t="s">
        <v>294</v>
      </c>
      <c r="F49" s="36" t="s">
        <v>295</v>
      </c>
      <c r="G49" s="36" t="s">
        <v>296</v>
      </c>
      <c r="H49" s="60" t="s">
        <v>297</v>
      </c>
    </row>
    <row r="50" spans="1:8">
      <c r="A50" s="173"/>
      <c r="B50" s="63">
        <v>1</v>
      </c>
      <c r="C50" s="42">
        <v>2</v>
      </c>
      <c r="D50" s="42">
        <v>3</v>
      </c>
      <c r="E50" s="42">
        <v>4</v>
      </c>
      <c r="F50" s="42">
        <v>5</v>
      </c>
      <c r="G50" s="42">
        <v>6</v>
      </c>
      <c r="H50" s="62">
        <v>7</v>
      </c>
    </row>
    <row r="51" spans="1:8">
      <c r="A51" s="173"/>
      <c r="B51" s="63">
        <v>8</v>
      </c>
      <c r="C51" s="42">
        <v>9</v>
      </c>
      <c r="D51" s="42">
        <v>10</v>
      </c>
      <c r="E51" s="42">
        <v>11</v>
      </c>
      <c r="F51" s="42">
        <v>12</v>
      </c>
      <c r="G51" s="42">
        <v>13</v>
      </c>
      <c r="H51" s="70">
        <v>14</v>
      </c>
    </row>
    <row r="52" spans="1:8">
      <c r="A52" s="173"/>
      <c r="B52" s="71">
        <v>15</v>
      </c>
      <c r="C52" s="34">
        <v>16</v>
      </c>
      <c r="D52" s="34">
        <v>17</v>
      </c>
      <c r="E52" s="34">
        <v>18</v>
      </c>
      <c r="F52" s="34">
        <v>19</v>
      </c>
      <c r="G52" s="34">
        <v>20</v>
      </c>
      <c r="H52" s="68">
        <v>21</v>
      </c>
    </row>
    <row r="53" spans="1:8">
      <c r="A53" s="173"/>
      <c r="B53" s="72">
        <v>22</v>
      </c>
      <c r="C53" s="38">
        <v>23</v>
      </c>
      <c r="D53" s="38">
        <v>24</v>
      </c>
      <c r="E53" s="38">
        <v>25</v>
      </c>
      <c r="F53" s="38">
        <v>26</v>
      </c>
      <c r="G53" s="38">
        <v>27</v>
      </c>
      <c r="H53" s="70">
        <v>28</v>
      </c>
    </row>
    <row r="54" spans="1:8">
      <c r="A54" s="173"/>
      <c r="B54" s="66"/>
      <c r="C54" s="39"/>
      <c r="D54" s="39"/>
      <c r="E54" s="39"/>
      <c r="F54" s="39"/>
      <c r="G54" s="39"/>
      <c r="H54" s="67"/>
    </row>
    <row r="55" spans="1:8">
      <c r="A55" s="173"/>
      <c r="B55" s="57" t="s">
        <v>301</v>
      </c>
      <c r="C55" s="35"/>
      <c r="D55" s="35"/>
      <c r="E55" s="35"/>
      <c r="F55" s="35"/>
      <c r="G55" s="35"/>
      <c r="H55" s="58"/>
    </row>
    <row r="56" spans="1:8">
      <c r="A56" s="173"/>
      <c r="B56" s="59" t="s">
        <v>291</v>
      </c>
      <c r="C56" s="36" t="s">
        <v>292</v>
      </c>
      <c r="D56" s="36" t="s">
        <v>293</v>
      </c>
      <c r="E56" s="36" t="s">
        <v>294</v>
      </c>
      <c r="F56" s="36" t="s">
        <v>295</v>
      </c>
      <c r="G56" s="36" t="s">
        <v>296</v>
      </c>
      <c r="H56" s="60" t="s">
        <v>297</v>
      </c>
    </row>
    <row r="57" spans="1:8">
      <c r="A57" s="173"/>
      <c r="B57" s="73">
        <v>1</v>
      </c>
      <c r="C57" s="45">
        <v>2</v>
      </c>
      <c r="D57" s="45">
        <v>3</v>
      </c>
      <c r="E57" s="45">
        <v>4</v>
      </c>
      <c r="F57" s="45">
        <v>5</v>
      </c>
      <c r="G57" s="45">
        <v>6</v>
      </c>
      <c r="H57" s="74">
        <v>7</v>
      </c>
    </row>
    <row r="58" spans="1:8" ht="15.75" thickBot="1">
      <c r="A58" s="174"/>
      <c r="B58" s="73">
        <v>8</v>
      </c>
      <c r="C58" s="45">
        <v>9</v>
      </c>
      <c r="D58" s="45">
        <v>10</v>
      </c>
      <c r="E58" s="45">
        <v>11</v>
      </c>
      <c r="F58" s="45">
        <v>12</v>
      </c>
      <c r="G58" s="45">
        <v>13</v>
      </c>
      <c r="H58" s="74">
        <v>14</v>
      </c>
    </row>
    <row r="59" spans="1:8">
      <c r="A59" s="31"/>
      <c r="B59" s="73">
        <v>15</v>
      </c>
      <c r="C59" s="45">
        <v>16</v>
      </c>
      <c r="D59" s="45">
        <v>17</v>
      </c>
      <c r="E59" s="45">
        <v>18</v>
      </c>
      <c r="F59" s="45">
        <v>19</v>
      </c>
      <c r="G59" s="45">
        <v>20</v>
      </c>
      <c r="H59" s="70">
        <v>21</v>
      </c>
    </row>
    <row r="60" spans="1:8">
      <c r="A60" s="31"/>
      <c r="B60" s="71">
        <v>22</v>
      </c>
      <c r="C60" s="34">
        <v>23</v>
      </c>
      <c r="D60" s="34">
        <v>24</v>
      </c>
      <c r="E60" s="34">
        <v>25</v>
      </c>
      <c r="F60" s="34">
        <v>26</v>
      </c>
      <c r="G60" s="34">
        <v>27</v>
      </c>
      <c r="H60" s="68">
        <v>28</v>
      </c>
    </row>
    <row r="61" spans="1:8">
      <c r="A61" s="31"/>
      <c r="B61" s="72">
        <v>29</v>
      </c>
      <c r="C61" s="38">
        <v>30</v>
      </c>
      <c r="D61" s="38">
        <v>31</v>
      </c>
      <c r="E61" s="38"/>
      <c r="F61" s="38"/>
      <c r="G61" s="38"/>
      <c r="H61" s="75"/>
    </row>
    <row r="62" spans="1:8">
      <c r="A62" s="31"/>
      <c r="B62" s="66"/>
      <c r="C62" s="39"/>
      <c r="D62" s="39"/>
      <c r="E62" s="39"/>
      <c r="F62" s="39"/>
      <c r="G62" s="39"/>
      <c r="H62" s="67"/>
    </row>
    <row r="63" spans="1:8">
      <c r="A63" s="31"/>
      <c r="B63" s="57" t="s">
        <v>302</v>
      </c>
      <c r="C63" s="35"/>
      <c r="D63" s="35"/>
      <c r="E63" s="35"/>
      <c r="F63" s="35"/>
      <c r="G63" s="35"/>
      <c r="H63" s="58"/>
    </row>
    <row r="64" spans="1:8" ht="15.75" thickBot="1">
      <c r="A64" s="31"/>
      <c r="B64" s="59" t="s">
        <v>291</v>
      </c>
      <c r="C64" s="36" t="s">
        <v>292</v>
      </c>
      <c r="D64" s="36" t="s">
        <v>293</v>
      </c>
      <c r="E64" s="36" t="s">
        <v>294</v>
      </c>
      <c r="F64" s="36" t="s">
        <v>295</v>
      </c>
      <c r="G64" s="36" t="s">
        <v>296</v>
      </c>
      <c r="H64" s="60" t="s">
        <v>297</v>
      </c>
    </row>
    <row r="65" spans="1:8">
      <c r="A65" s="31"/>
      <c r="B65" s="61"/>
      <c r="C65" s="33"/>
      <c r="D65" s="33"/>
      <c r="E65" s="34">
        <v>1</v>
      </c>
      <c r="F65" s="34">
        <v>2</v>
      </c>
      <c r="G65" s="34">
        <v>3</v>
      </c>
      <c r="H65" s="68">
        <v>4</v>
      </c>
    </row>
    <row r="66" spans="1:8">
      <c r="A66" s="31"/>
      <c r="B66" s="71">
        <v>5</v>
      </c>
      <c r="C66" s="34">
        <v>6</v>
      </c>
      <c r="D66" s="34">
        <v>7</v>
      </c>
      <c r="E66" s="34">
        <v>8</v>
      </c>
      <c r="F66" s="34">
        <v>9</v>
      </c>
      <c r="G66" s="34">
        <v>10</v>
      </c>
      <c r="H66" s="70">
        <v>11</v>
      </c>
    </row>
    <row r="67" spans="1:8">
      <c r="A67" s="31"/>
      <c r="B67" s="63">
        <v>12</v>
      </c>
      <c r="C67" s="42">
        <v>13</v>
      </c>
      <c r="D67" s="42">
        <v>14</v>
      </c>
      <c r="E67" s="42">
        <v>15</v>
      </c>
      <c r="F67" s="42">
        <v>16</v>
      </c>
      <c r="G67" s="42">
        <v>17</v>
      </c>
      <c r="H67" s="70">
        <v>18</v>
      </c>
    </row>
    <row r="68" spans="1:8">
      <c r="A68" s="31"/>
      <c r="B68" s="71">
        <v>19</v>
      </c>
      <c r="C68" s="34">
        <v>20</v>
      </c>
      <c r="D68" s="34">
        <v>21</v>
      </c>
      <c r="E68" s="34">
        <v>22</v>
      </c>
      <c r="F68" s="34">
        <v>23</v>
      </c>
      <c r="G68" s="34">
        <v>24</v>
      </c>
      <c r="H68" s="68">
        <v>25</v>
      </c>
    </row>
    <row r="69" spans="1:8">
      <c r="A69" s="31"/>
      <c r="B69" s="72">
        <v>26</v>
      </c>
      <c r="C69" s="38">
        <v>27</v>
      </c>
      <c r="D69" s="38">
        <v>28</v>
      </c>
      <c r="E69" s="38">
        <v>29</v>
      </c>
      <c r="F69" s="44">
        <v>30</v>
      </c>
      <c r="G69" s="38"/>
      <c r="H69" s="75"/>
    </row>
    <row r="70" spans="1:8">
      <c r="A70" s="31"/>
      <c r="B70" s="49"/>
      <c r="H70" s="54"/>
    </row>
    <row r="71" spans="1:8">
      <c r="A71" s="31"/>
      <c r="B71" s="57" t="s">
        <v>303</v>
      </c>
      <c r="C71" s="35"/>
      <c r="D71" s="35"/>
      <c r="E71" s="35"/>
      <c r="F71" s="35"/>
      <c r="G71" s="35"/>
      <c r="H71" s="58"/>
    </row>
    <row r="72" spans="1:8">
      <c r="A72" s="31"/>
      <c r="B72" s="59" t="s">
        <v>291</v>
      </c>
      <c r="C72" s="36" t="s">
        <v>292</v>
      </c>
      <c r="D72" s="36" t="s">
        <v>293</v>
      </c>
      <c r="E72" s="36" t="s">
        <v>294</v>
      </c>
      <c r="F72" s="36" t="s">
        <v>295</v>
      </c>
      <c r="G72" s="36" t="s">
        <v>296</v>
      </c>
      <c r="H72" s="60" t="s">
        <v>297</v>
      </c>
    </row>
    <row r="73" spans="1:8">
      <c r="A73" s="31"/>
      <c r="B73" s="76"/>
      <c r="C73" s="40"/>
      <c r="D73" s="40"/>
      <c r="E73" s="41"/>
      <c r="F73" s="41"/>
      <c r="G73" s="44">
        <v>1</v>
      </c>
      <c r="H73" s="70">
        <v>2</v>
      </c>
    </row>
    <row r="74" spans="1:8">
      <c r="A74" s="31"/>
      <c r="B74" s="71">
        <v>3</v>
      </c>
      <c r="C74" s="34">
        <v>4</v>
      </c>
      <c r="D74" s="34">
        <v>5</v>
      </c>
      <c r="E74" s="34">
        <v>6</v>
      </c>
      <c r="F74" s="34">
        <v>7</v>
      </c>
      <c r="G74" s="34">
        <v>8</v>
      </c>
      <c r="H74" s="68">
        <v>9</v>
      </c>
    </row>
    <row r="75" spans="1:8">
      <c r="A75" s="31"/>
      <c r="B75" s="71">
        <v>10</v>
      </c>
      <c r="C75" s="34">
        <v>11</v>
      </c>
      <c r="D75" s="34">
        <v>12</v>
      </c>
      <c r="E75" s="34">
        <v>13</v>
      </c>
      <c r="F75" s="34">
        <v>14</v>
      </c>
      <c r="G75" s="34">
        <v>15</v>
      </c>
      <c r="H75" s="68">
        <v>16</v>
      </c>
    </row>
    <row r="76" spans="1:8">
      <c r="A76" s="31"/>
      <c r="B76" s="71">
        <v>17</v>
      </c>
      <c r="C76" s="34">
        <v>18</v>
      </c>
      <c r="D76" s="34">
        <v>19</v>
      </c>
      <c r="E76" s="34">
        <v>20</v>
      </c>
      <c r="F76" s="34">
        <v>21</v>
      </c>
      <c r="G76" s="34">
        <v>22</v>
      </c>
      <c r="H76" s="68">
        <v>23</v>
      </c>
    </row>
    <row r="77" spans="1:8">
      <c r="A77" s="31"/>
      <c r="B77" s="71">
        <v>24</v>
      </c>
      <c r="C77" s="34">
        <v>25</v>
      </c>
      <c r="D77" s="34">
        <v>26</v>
      </c>
      <c r="E77" s="34">
        <v>27</v>
      </c>
      <c r="F77" s="34">
        <v>28</v>
      </c>
      <c r="G77" s="34">
        <v>29</v>
      </c>
      <c r="H77" s="68">
        <v>30</v>
      </c>
    </row>
    <row r="78" spans="1:8" ht="15.75" thickBot="1">
      <c r="A78" s="31"/>
      <c r="B78" s="77">
        <v>31</v>
      </c>
      <c r="C78" s="78"/>
      <c r="D78" s="78"/>
      <c r="E78" s="78"/>
      <c r="F78" s="78"/>
      <c r="G78" s="78"/>
      <c r="H78" s="79"/>
    </row>
    <row r="79" spans="1:8">
      <c r="A79" s="31"/>
      <c r="B79" s="31"/>
      <c r="C79" s="31"/>
      <c r="D79" s="31"/>
      <c r="E79" s="31"/>
      <c r="F79" s="31"/>
      <c r="G79" s="31"/>
      <c r="H79" s="31"/>
    </row>
    <row r="80" spans="1:8">
      <c r="A80" s="31"/>
      <c r="B80" s="31"/>
      <c r="C80" s="31"/>
      <c r="D80" s="31"/>
      <c r="E80" s="31"/>
      <c r="F80" s="31"/>
      <c r="G80" s="31"/>
      <c r="H80" s="31"/>
    </row>
    <row r="81" spans="1:8">
      <c r="A81" s="31"/>
      <c r="B81" s="31"/>
      <c r="C81" s="31"/>
      <c r="D81" s="31"/>
      <c r="E81" s="31"/>
      <c r="F81" s="31"/>
      <c r="G81" s="31"/>
      <c r="H81" s="31"/>
    </row>
    <row r="82" spans="1:8">
      <c r="A82" s="31"/>
      <c r="B82" s="31"/>
      <c r="C82" s="31"/>
      <c r="D82" s="31"/>
      <c r="E82" s="31"/>
      <c r="F82" s="31"/>
      <c r="G82" s="31"/>
      <c r="H82" s="31"/>
    </row>
    <row r="83" spans="1:8">
      <c r="A83" s="31"/>
      <c r="B83" s="31"/>
      <c r="C83" s="31"/>
      <c r="D83" s="31"/>
      <c r="E83" s="31"/>
      <c r="F83" s="31"/>
      <c r="G83" s="31"/>
      <c r="H83" s="31"/>
    </row>
    <row r="84" spans="1:8">
      <c r="A84" s="31"/>
      <c r="B84" s="31"/>
      <c r="C84" s="31"/>
      <c r="D84" s="31"/>
      <c r="E84" s="31"/>
      <c r="F84" s="31"/>
      <c r="G84" s="31"/>
      <c r="H84" s="31"/>
    </row>
    <row r="85" spans="1:8">
      <c r="A85" s="31"/>
      <c r="B85" s="31"/>
      <c r="C85" s="31"/>
      <c r="D85" s="31"/>
      <c r="E85" s="31"/>
      <c r="F85" s="31"/>
      <c r="G85" s="31"/>
      <c r="H85" s="31"/>
    </row>
    <row r="86" spans="1:8">
      <c r="A86" s="31"/>
      <c r="B86" s="31"/>
      <c r="C86" s="31"/>
      <c r="D86" s="31"/>
      <c r="E86" s="31"/>
      <c r="F86" s="31"/>
      <c r="G86" s="31"/>
      <c r="H86" s="31"/>
    </row>
    <row r="87" spans="1:8">
      <c r="A87" s="31"/>
      <c r="B87" s="31"/>
      <c r="C87" s="31"/>
      <c r="D87" s="31"/>
      <c r="E87" s="31"/>
      <c r="F87" s="31"/>
      <c r="G87" s="31"/>
      <c r="H87" s="31"/>
    </row>
    <row r="88" spans="1:8">
      <c r="A88" s="31"/>
      <c r="B88" s="31"/>
      <c r="C88" s="31"/>
      <c r="D88" s="31"/>
      <c r="E88" s="31"/>
      <c r="F88" s="31"/>
      <c r="G88" s="31"/>
      <c r="H88" s="31"/>
    </row>
    <row r="89" spans="1:8">
      <c r="A89" s="31"/>
      <c r="B89" s="31"/>
      <c r="C89" s="31"/>
      <c r="D89" s="31"/>
      <c r="E89" s="31"/>
      <c r="F89" s="31"/>
      <c r="G89" s="31"/>
      <c r="H89" s="31"/>
    </row>
    <row r="90" spans="1:8">
      <c r="A90" s="31"/>
      <c r="B90" s="31"/>
      <c r="C90" s="31"/>
      <c r="D90" s="31"/>
      <c r="E90" s="31"/>
      <c r="F90" s="31"/>
      <c r="G90" s="31"/>
      <c r="H90" s="31"/>
    </row>
    <row r="91" spans="1:8">
      <c r="A91" s="31"/>
      <c r="B91" s="31"/>
      <c r="C91" s="31"/>
      <c r="D91" s="31"/>
      <c r="E91" s="31"/>
      <c r="F91" s="31"/>
      <c r="G91" s="31"/>
      <c r="H91" s="31"/>
    </row>
    <row r="92" spans="1:8">
      <c r="A92" s="31"/>
      <c r="B92" s="31"/>
      <c r="C92" s="31"/>
      <c r="D92" s="31"/>
      <c r="E92" s="31"/>
      <c r="F92" s="31"/>
      <c r="G92" s="31"/>
      <c r="H92" s="31"/>
    </row>
    <row r="93" spans="1:8">
      <c r="A93" s="31"/>
      <c r="B93" s="31"/>
      <c r="C93" s="31"/>
      <c r="D93" s="31"/>
      <c r="E93" s="31"/>
      <c r="F93" s="31"/>
      <c r="G93" s="31"/>
      <c r="H93" s="31"/>
    </row>
    <row r="94" spans="1:8">
      <c r="A94" s="31"/>
      <c r="B94" s="31"/>
      <c r="C94" s="31"/>
      <c r="D94" s="31"/>
      <c r="E94" s="31"/>
      <c r="F94" s="31"/>
      <c r="G94" s="31"/>
      <c r="H94" s="31"/>
    </row>
    <row r="95" spans="1:8">
      <c r="A95" s="31"/>
      <c r="B95" s="31"/>
      <c r="C95" s="31"/>
      <c r="D95" s="31"/>
      <c r="E95" s="31"/>
      <c r="F95" s="31"/>
      <c r="G95" s="31"/>
      <c r="H95" s="31"/>
    </row>
    <row r="96" spans="1:8">
      <c r="A96" s="31"/>
      <c r="B96" s="31"/>
      <c r="C96" s="31"/>
      <c r="D96" s="31"/>
      <c r="E96" s="31"/>
      <c r="F96" s="31"/>
      <c r="G96" s="31"/>
      <c r="H96" s="31"/>
    </row>
    <row r="97" spans="1:8">
      <c r="A97" s="31"/>
      <c r="B97" s="31"/>
      <c r="C97" s="31"/>
      <c r="D97" s="31"/>
      <c r="E97" s="31"/>
      <c r="F97" s="31"/>
      <c r="G97" s="31"/>
      <c r="H97" s="31"/>
    </row>
    <row r="98" spans="1:8">
      <c r="A98" s="31"/>
      <c r="B98" s="31"/>
      <c r="C98" s="31"/>
      <c r="D98" s="31"/>
      <c r="E98" s="31"/>
      <c r="F98" s="31"/>
      <c r="G98" s="31"/>
      <c r="H98" s="31"/>
    </row>
    <row r="99" spans="1:8">
      <c r="A99" s="31"/>
      <c r="B99" s="31"/>
      <c r="C99" s="31"/>
      <c r="D99" s="31"/>
      <c r="E99" s="31"/>
      <c r="F99" s="31"/>
      <c r="G99" s="31"/>
      <c r="H99" s="31"/>
    </row>
    <row r="100" spans="1:8">
      <c r="A100" s="31"/>
      <c r="B100" s="31"/>
      <c r="C100" s="31"/>
      <c r="D100" s="31"/>
      <c r="E100" s="31"/>
      <c r="F100" s="31"/>
      <c r="G100" s="31"/>
      <c r="H100" s="31"/>
    </row>
    <row r="101" spans="1:8">
      <c r="A101" s="31"/>
      <c r="B101" s="31"/>
      <c r="C101" s="31"/>
      <c r="D101" s="31"/>
      <c r="E101" s="31"/>
      <c r="F101" s="31"/>
      <c r="G101" s="31"/>
      <c r="H101" s="31"/>
    </row>
    <row r="102" spans="1:8">
      <c r="A102" s="31"/>
      <c r="B102" s="31"/>
      <c r="C102" s="31"/>
      <c r="D102" s="31"/>
      <c r="E102" s="31"/>
      <c r="F102" s="31"/>
      <c r="G102" s="31"/>
      <c r="H102" s="31"/>
    </row>
    <row r="103" spans="1:8">
      <c r="A103" s="31"/>
      <c r="B103" s="31"/>
      <c r="C103" s="31"/>
      <c r="D103" s="31"/>
      <c r="E103" s="31"/>
      <c r="F103" s="31"/>
      <c r="G103" s="31"/>
      <c r="H103" s="31"/>
    </row>
    <row r="104" spans="1:8">
      <c r="A104" s="31"/>
      <c r="B104" s="31"/>
      <c r="C104" s="31"/>
      <c r="D104" s="31"/>
      <c r="E104" s="31"/>
      <c r="F104" s="31"/>
      <c r="G104" s="31"/>
      <c r="H104" s="31"/>
    </row>
    <row r="105" spans="1:8">
      <c r="A105" s="31"/>
      <c r="B105" s="31"/>
      <c r="C105" s="31"/>
      <c r="D105" s="31"/>
      <c r="E105" s="31"/>
      <c r="F105" s="31"/>
      <c r="G105" s="31"/>
      <c r="H105" s="31"/>
    </row>
    <row r="106" spans="1:8">
      <c r="A106" s="31"/>
      <c r="B106" s="31"/>
      <c r="C106" s="31"/>
      <c r="D106" s="31"/>
      <c r="E106" s="31"/>
      <c r="F106" s="31"/>
      <c r="G106" s="31"/>
      <c r="H106" s="31"/>
    </row>
    <row r="107" spans="1:8">
      <c r="A107" s="31"/>
      <c r="B107" s="31"/>
      <c r="C107" s="31"/>
      <c r="D107" s="31"/>
      <c r="E107" s="31"/>
      <c r="F107" s="31"/>
      <c r="G107" s="31"/>
      <c r="H107" s="31"/>
    </row>
    <row r="108" spans="1:8">
      <c r="A108" s="31"/>
      <c r="B108" s="31"/>
      <c r="C108" s="31"/>
      <c r="D108" s="31"/>
      <c r="E108" s="31"/>
      <c r="F108" s="31"/>
      <c r="G108" s="31"/>
      <c r="H108" s="31"/>
    </row>
    <row r="109" spans="1:8">
      <c r="A109" s="31"/>
      <c r="B109" s="31"/>
      <c r="C109" s="31"/>
      <c r="D109" s="31"/>
      <c r="E109" s="31"/>
      <c r="F109" s="31"/>
      <c r="G109" s="31"/>
      <c r="H109" s="31"/>
    </row>
    <row r="110" spans="1:8">
      <c r="A110" s="31"/>
      <c r="B110" s="31"/>
      <c r="C110" s="31"/>
      <c r="D110" s="31"/>
      <c r="E110" s="31"/>
      <c r="F110" s="31"/>
      <c r="G110" s="31"/>
      <c r="H110" s="31"/>
    </row>
    <row r="111" spans="1:8">
      <c r="A111" s="31"/>
      <c r="B111" s="31"/>
      <c r="C111" s="31"/>
      <c r="D111" s="31"/>
      <c r="E111" s="31"/>
      <c r="F111" s="31"/>
      <c r="G111" s="31"/>
      <c r="H111" s="31"/>
    </row>
    <row r="112" spans="1:8">
      <c r="A112" s="31"/>
      <c r="B112" s="31"/>
      <c r="C112" s="31"/>
      <c r="D112" s="31"/>
      <c r="E112" s="31"/>
      <c r="F112" s="31"/>
      <c r="G112" s="31"/>
      <c r="H112" s="31"/>
    </row>
    <row r="113" spans="1:8">
      <c r="A113" s="31"/>
      <c r="B113" s="31"/>
      <c r="C113" s="31"/>
      <c r="D113" s="31"/>
      <c r="E113" s="31"/>
      <c r="F113" s="31"/>
      <c r="G113" s="31"/>
      <c r="H113" s="31"/>
    </row>
    <row r="114" spans="1:8">
      <c r="A114" s="31"/>
      <c r="B114" s="31"/>
      <c r="C114" s="31"/>
      <c r="D114" s="31"/>
      <c r="E114" s="31"/>
      <c r="F114" s="31"/>
      <c r="G114" s="31"/>
      <c r="H114" s="31"/>
    </row>
    <row r="115" spans="1:8">
      <c r="A115" s="31"/>
      <c r="B115" s="31"/>
      <c r="C115" s="31"/>
      <c r="D115" s="31"/>
      <c r="E115" s="31"/>
      <c r="F115" s="31"/>
      <c r="G115" s="31"/>
      <c r="H115" s="31"/>
    </row>
    <row r="116" spans="1:8">
      <c r="A116" s="31"/>
      <c r="B116" s="31"/>
      <c r="C116" s="31"/>
      <c r="D116" s="31"/>
      <c r="E116" s="31"/>
      <c r="F116" s="31"/>
      <c r="G116" s="31"/>
      <c r="H116" s="31"/>
    </row>
    <row r="117" spans="1:8">
      <c r="A117" s="31"/>
      <c r="B117" s="31"/>
      <c r="C117" s="31"/>
      <c r="D117" s="31"/>
      <c r="E117" s="31"/>
      <c r="F117" s="31"/>
      <c r="G117" s="31"/>
      <c r="H117" s="31"/>
    </row>
    <row r="118" spans="1:8">
      <c r="A118" s="31"/>
      <c r="B118" s="31"/>
      <c r="C118" s="31"/>
      <c r="D118" s="31"/>
      <c r="E118" s="31"/>
      <c r="F118" s="31"/>
      <c r="G118" s="31"/>
      <c r="H118" s="31"/>
    </row>
    <row r="119" spans="1:8">
      <c r="A119" s="31"/>
      <c r="B119" s="31"/>
      <c r="C119" s="31"/>
      <c r="D119" s="31"/>
      <c r="E119" s="31"/>
      <c r="F119" s="31"/>
      <c r="G119" s="31"/>
      <c r="H119" s="31"/>
    </row>
    <row r="120" spans="1:8">
      <c r="A120" s="31"/>
      <c r="B120" s="31"/>
      <c r="C120" s="31"/>
      <c r="D120" s="31"/>
      <c r="E120" s="31"/>
      <c r="F120" s="31"/>
      <c r="G120" s="31"/>
      <c r="H120" s="31"/>
    </row>
    <row r="121" spans="1:8">
      <c r="A121" s="31"/>
      <c r="B121" s="31"/>
      <c r="C121" s="31"/>
      <c r="D121" s="31"/>
      <c r="E121" s="31"/>
      <c r="F121" s="31"/>
      <c r="G121" s="31"/>
      <c r="H121" s="31"/>
    </row>
    <row r="122" spans="1:8">
      <c r="A122" s="31"/>
      <c r="B122" s="31"/>
      <c r="C122" s="31"/>
      <c r="D122" s="31"/>
      <c r="E122" s="31"/>
      <c r="F122" s="31"/>
      <c r="G122" s="31"/>
      <c r="H122" s="31"/>
    </row>
    <row r="123" spans="1:8">
      <c r="A123" s="31"/>
      <c r="B123" s="31"/>
      <c r="C123" s="31"/>
      <c r="D123" s="31"/>
      <c r="E123" s="31"/>
      <c r="F123" s="31"/>
      <c r="G123" s="31"/>
      <c r="H123" s="31"/>
    </row>
    <row r="124" spans="1:8">
      <c r="A124" s="31"/>
      <c r="B124" s="31"/>
      <c r="C124" s="31"/>
      <c r="D124" s="31"/>
      <c r="E124" s="31"/>
      <c r="F124" s="31"/>
      <c r="G124" s="31"/>
      <c r="H124" s="31"/>
    </row>
    <row r="125" spans="1:8">
      <c r="A125" s="31"/>
      <c r="B125" s="31"/>
      <c r="C125" s="31"/>
      <c r="D125" s="31"/>
      <c r="E125" s="31"/>
      <c r="F125" s="31"/>
      <c r="G125" s="31"/>
      <c r="H125" s="31"/>
    </row>
    <row r="126" spans="1:8">
      <c r="A126" s="31"/>
      <c r="B126" s="31"/>
      <c r="C126" s="31"/>
      <c r="D126" s="31"/>
      <c r="E126" s="31"/>
      <c r="F126" s="31"/>
      <c r="G126" s="31"/>
      <c r="H126" s="31"/>
    </row>
    <row r="127" spans="1:8">
      <c r="A127" s="31"/>
      <c r="B127" s="31"/>
      <c r="C127" s="31"/>
      <c r="D127" s="31"/>
      <c r="E127" s="31"/>
      <c r="F127" s="31"/>
      <c r="G127" s="31"/>
      <c r="H127" s="31"/>
    </row>
    <row r="128" spans="1:8">
      <c r="A128" s="31"/>
      <c r="B128" s="31"/>
      <c r="C128" s="31"/>
      <c r="D128" s="31"/>
      <c r="E128" s="31"/>
      <c r="F128" s="31"/>
      <c r="G128" s="31"/>
      <c r="H128" s="31"/>
    </row>
    <row r="129" spans="1:8">
      <c r="A129" s="31"/>
      <c r="B129" s="31"/>
      <c r="C129" s="31"/>
      <c r="D129" s="31"/>
      <c r="E129" s="31"/>
      <c r="F129" s="31"/>
      <c r="G129" s="31"/>
      <c r="H129" s="31"/>
    </row>
    <row r="130" spans="1:8">
      <c r="A130" s="31"/>
      <c r="B130" s="31"/>
      <c r="C130" s="31"/>
      <c r="D130" s="31"/>
      <c r="E130" s="31"/>
      <c r="F130" s="31"/>
      <c r="G130" s="31"/>
      <c r="H130" s="31"/>
    </row>
    <row r="131" spans="1:8">
      <c r="A131" s="31"/>
      <c r="B131" s="31"/>
      <c r="C131" s="31"/>
      <c r="D131" s="31"/>
      <c r="E131" s="31"/>
      <c r="F131" s="31"/>
      <c r="G131" s="31"/>
      <c r="H131" s="31"/>
    </row>
    <row r="132" spans="1:8">
      <c r="A132" s="31"/>
      <c r="B132" s="31"/>
      <c r="C132" s="31"/>
      <c r="D132" s="31"/>
      <c r="E132" s="31"/>
      <c r="F132" s="31"/>
      <c r="G132" s="31"/>
      <c r="H132" s="31"/>
    </row>
    <row r="133" spans="1:8">
      <c r="A133" s="31"/>
      <c r="B133" s="31"/>
      <c r="C133" s="31"/>
      <c r="D133" s="31"/>
      <c r="E133" s="31"/>
      <c r="F133" s="31"/>
      <c r="G133" s="31"/>
      <c r="H133" s="31"/>
    </row>
    <row r="134" spans="1:8">
      <c r="A134" s="31"/>
      <c r="B134" s="31"/>
      <c r="C134" s="31"/>
      <c r="D134" s="31"/>
      <c r="E134" s="31"/>
      <c r="F134" s="31"/>
      <c r="G134" s="31"/>
      <c r="H134" s="31"/>
    </row>
    <row r="135" spans="1:8">
      <c r="A135" s="31"/>
      <c r="B135" s="31"/>
      <c r="C135" s="31"/>
      <c r="D135" s="31"/>
      <c r="E135" s="31"/>
      <c r="F135" s="31"/>
      <c r="G135" s="31"/>
      <c r="H135" s="31"/>
    </row>
    <row r="136" spans="1:8">
      <c r="A136" s="31"/>
      <c r="B136" s="31"/>
      <c r="C136" s="31"/>
      <c r="D136" s="31"/>
      <c r="E136" s="31"/>
      <c r="F136" s="31"/>
      <c r="G136" s="31"/>
      <c r="H136" s="31"/>
    </row>
    <row r="137" spans="1:8">
      <c r="A137" s="31"/>
      <c r="B137" s="31"/>
      <c r="C137" s="31"/>
      <c r="D137" s="31"/>
      <c r="E137" s="31"/>
      <c r="F137" s="31"/>
      <c r="G137" s="31"/>
      <c r="H137" s="31"/>
    </row>
    <row r="138" spans="1:8">
      <c r="A138" s="31"/>
      <c r="B138" s="31"/>
      <c r="C138" s="31"/>
      <c r="D138" s="31"/>
      <c r="E138" s="31"/>
      <c r="F138" s="31"/>
      <c r="G138" s="31"/>
      <c r="H138" s="31"/>
    </row>
    <row r="139" spans="1:8">
      <c r="A139" s="31"/>
      <c r="B139" s="31"/>
      <c r="C139" s="31"/>
      <c r="D139" s="31"/>
      <c r="E139" s="31"/>
      <c r="F139" s="31"/>
      <c r="G139" s="31"/>
      <c r="H139" s="31"/>
    </row>
    <row r="140" spans="1:8">
      <c r="A140" s="31"/>
      <c r="B140" s="31"/>
      <c r="C140" s="31"/>
      <c r="D140" s="31"/>
      <c r="E140" s="31"/>
      <c r="F140" s="31"/>
      <c r="G140" s="31"/>
      <c r="H140" s="31"/>
    </row>
    <row r="141" spans="1:8">
      <c r="A141" s="31"/>
      <c r="B141" s="31"/>
      <c r="C141" s="31"/>
      <c r="D141" s="31"/>
      <c r="E141" s="31"/>
      <c r="F141" s="31"/>
      <c r="G141" s="31"/>
      <c r="H141" s="31"/>
    </row>
    <row r="142" spans="1:8">
      <c r="A142" s="31"/>
      <c r="B142" s="31"/>
      <c r="C142" s="31"/>
      <c r="D142" s="31"/>
      <c r="E142" s="31"/>
      <c r="F142" s="31"/>
      <c r="G142" s="31"/>
      <c r="H142" s="31"/>
    </row>
    <row r="143" spans="1:8">
      <c r="A143" s="31"/>
      <c r="B143" s="31"/>
      <c r="C143" s="31"/>
      <c r="D143" s="31"/>
      <c r="E143" s="31"/>
      <c r="F143" s="31"/>
      <c r="G143" s="31"/>
      <c r="H143" s="31"/>
    </row>
    <row r="144" spans="1:8">
      <c r="A144" s="31"/>
      <c r="B144" s="31"/>
      <c r="C144" s="31"/>
      <c r="D144" s="31"/>
      <c r="E144" s="31"/>
      <c r="F144" s="31"/>
      <c r="G144" s="31"/>
      <c r="H144" s="31"/>
    </row>
    <row r="145" spans="1:8">
      <c r="A145" s="31"/>
      <c r="B145" s="31"/>
      <c r="C145" s="31"/>
      <c r="D145" s="31"/>
      <c r="E145" s="31"/>
      <c r="F145" s="31"/>
      <c r="G145" s="31"/>
      <c r="H145" s="31"/>
    </row>
    <row r="146" spans="1:8">
      <c r="A146" s="31"/>
      <c r="B146" s="31"/>
      <c r="C146" s="31"/>
      <c r="D146" s="31"/>
      <c r="E146" s="31"/>
      <c r="F146" s="31"/>
      <c r="G146" s="31"/>
      <c r="H146" s="31"/>
    </row>
    <row r="147" spans="1:8">
      <c r="A147" s="31"/>
      <c r="B147" s="31"/>
      <c r="C147" s="31"/>
      <c r="D147" s="31"/>
      <c r="E147" s="31"/>
      <c r="F147" s="31"/>
      <c r="G147" s="31"/>
      <c r="H147" s="31"/>
    </row>
    <row r="148" spans="1:8">
      <c r="A148" s="31"/>
      <c r="B148" s="31"/>
      <c r="C148" s="31"/>
      <c r="D148" s="31"/>
      <c r="E148" s="31"/>
      <c r="F148" s="31"/>
      <c r="G148" s="31"/>
      <c r="H148" s="31"/>
    </row>
    <row r="149" spans="1:8">
      <c r="A149" s="31"/>
      <c r="B149" s="31"/>
      <c r="C149" s="31"/>
      <c r="D149" s="31"/>
      <c r="E149" s="31"/>
      <c r="F149" s="31"/>
      <c r="G149" s="31"/>
      <c r="H149" s="31"/>
    </row>
    <row r="150" spans="1:8">
      <c r="A150" s="31"/>
      <c r="B150" s="31"/>
      <c r="C150" s="31"/>
      <c r="D150" s="31"/>
      <c r="E150" s="31"/>
      <c r="F150" s="31"/>
      <c r="G150" s="31"/>
      <c r="H150" s="31"/>
    </row>
    <row r="151" spans="1:8">
      <c r="A151" s="31"/>
      <c r="B151" s="31"/>
      <c r="C151" s="31"/>
      <c r="D151" s="31"/>
      <c r="E151" s="31"/>
      <c r="F151" s="31"/>
      <c r="G151" s="31"/>
      <c r="H151" s="31"/>
    </row>
    <row r="152" spans="1:8">
      <c r="A152" s="31"/>
      <c r="B152" s="31"/>
      <c r="C152" s="31"/>
      <c r="D152" s="31"/>
      <c r="E152" s="31"/>
      <c r="F152" s="31"/>
      <c r="G152" s="31"/>
      <c r="H152" s="31"/>
    </row>
    <row r="153" spans="1:8">
      <c r="A153" s="31"/>
      <c r="B153" s="31"/>
      <c r="C153" s="31"/>
      <c r="D153" s="31"/>
      <c r="E153" s="31"/>
      <c r="F153" s="31"/>
      <c r="G153" s="31"/>
      <c r="H153" s="31"/>
    </row>
    <row r="154" spans="1:8">
      <c r="A154" s="31"/>
      <c r="B154" s="31"/>
      <c r="C154" s="31"/>
      <c r="D154" s="31"/>
      <c r="E154" s="31"/>
      <c r="F154" s="31"/>
      <c r="G154" s="31"/>
      <c r="H154" s="31"/>
    </row>
    <row r="155" spans="1:8">
      <c r="A155" s="31"/>
      <c r="B155" s="31"/>
      <c r="C155" s="31"/>
      <c r="D155" s="31"/>
      <c r="E155" s="31"/>
      <c r="F155" s="31"/>
      <c r="G155" s="31"/>
      <c r="H155" s="31"/>
    </row>
    <row r="156" spans="1:8">
      <c r="A156" s="31"/>
      <c r="B156" s="31"/>
      <c r="C156" s="31"/>
      <c r="D156" s="31"/>
      <c r="E156" s="31"/>
      <c r="F156" s="31"/>
      <c r="G156" s="31"/>
      <c r="H156" s="31"/>
    </row>
    <row r="157" spans="1:8">
      <c r="A157" s="31"/>
      <c r="B157" s="31"/>
      <c r="C157" s="31"/>
      <c r="D157" s="31"/>
      <c r="E157" s="31"/>
      <c r="F157" s="31"/>
      <c r="G157" s="31"/>
      <c r="H157" s="31"/>
    </row>
    <row r="158" spans="1:8">
      <c r="A158" s="31"/>
      <c r="B158" s="31"/>
      <c r="C158" s="31"/>
      <c r="D158" s="31"/>
      <c r="E158" s="31"/>
      <c r="F158" s="31"/>
      <c r="G158" s="31"/>
      <c r="H158" s="31"/>
    </row>
    <row r="159" spans="1:8">
      <c r="A159" s="31"/>
      <c r="B159" s="31"/>
      <c r="C159" s="31"/>
      <c r="D159" s="31"/>
      <c r="E159" s="31"/>
      <c r="F159" s="31"/>
      <c r="G159" s="31"/>
      <c r="H159" s="31"/>
    </row>
    <row r="160" spans="1:8">
      <c r="A160" s="31"/>
      <c r="B160" s="31"/>
      <c r="C160" s="31"/>
      <c r="D160" s="31"/>
      <c r="E160" s="31"/>
      <c r="F160" s="31"/>
      <c r="G160" s="31"/>
      <c r="H160" s="31"/>
    </row>
    <row r="161" spans="1:8">
      <c r="A161" s="31"/>
      <c r="B161" s="31"/>
      <c r="C161" s="31"/>
      <c r="D161" s="31"/>
      <c r="E161" s="31"/>
      <c r="F161" s="31"/>
      <c r="G161" s="31"/>
      <c r="H161" s="31"/>
    </row>
    <row r="162" spans="1:8">
      <c r="A162" s="31"/>
      <c r="B162" s="31"/>
      <c r="C162" s="31"/>
      <c r="D162" s="31"/>
      <c r="E162" s="31"/>
      <c r="F162" s="31"/>
      <c r="G162" s="31"/>
      <c r="H162" s="31"/>
    </row>
    <row r="163" spans="1:8">
      <c r="A163" s="31"/>
      <c r="B163" s="31"/>
      <c r="C163" s="31"/>
      <c r="D163" s="31"/>
      <c r="E163" s="31"/>
      <c r="F163" s="31"/>
      <c r="G163" s="31"/>
      <c r="H163" s="31"/>
    </row>
    <row r="164" spans="1:8">
      <c r="A164" s="31"/>
      <c r="B164" s="31"/>
      <c r="C164" s="31"/>
      <c r="D164" s="31"/>
      <c r="E164" s="31"/>
      <c r="F164" s="31"/>
      <c r="G164" s="31"/>
      <c r="H164" s="31"/>
    </row>
    <row r="165" spans="1:8">
      <c r="A165" s="31"/>
      <c r="B165" s="31"/>
      <c r="C165" s="31"/>
      <c r="D165" s="31"/>
      <c r="E165" s="31"/>
      <c r="F165" s="31"/>
      <c r="G165" s="31"/>
      <c r="H165" s="31"/>
    </row>
    <row r="166" spans="1:8">
      <c r="A166" s="31"/>
      <c r="B166" s="31"/>
      <c r="C166" s="31"/>
      <c r="D166" s="31"/>
      <c r="E166" s="31"/>
      <c r="F166" s="31"/>
      <c r="G166" s="31"/>
      <c r="H166" s="31"/>
    </row>
    <row r="167" spans="1:8">
      <c r="A167" s="31"/>
      <c r="B167" s="31"/>
      <c r="C167" s="31"/>
      <c r="D167" s="31"/>
      <c r="E167" s="31"/>
      <c r="F167" s="31"/>
      <c r="G167" s="31"/>
      <c r="H167" s="31"/>
    </row>
    <row r="168" spans="1:8">
      <c r="A168" s="31"/>
      <c r="B168" s="31"/>
      <c r="C168" s="31"/>
      <c r="D168" s="31"/>
      <c r="E168" s="31"/>
      <c r="F168" s="31"/>
      <c r="G168" s="31"/>
      <c r="H168" s="31"/>
    </row>
    <row r="169" spans="1:8">
      <c r="A169" s="31"/>
      <c r="B169" s="31"/>
      <c r="C169" s="31"/>
      <c r="D169" s="31"/>
      <c r="E169" s="31"/>
      <c r="F169" s="31"/>
      <c r="G169" s="31"/>
      <c r="H169" s="31"/>
    </row>
    <row r="170" spans="1:8">
      <c r="A170" s="31"/>
      <c r="B170" s="31"/>
      <c r="C170" s="31"/>
      <c r="D170" s="31"/>
      <c r="E170" s="31"/>
      <c r="F170" s="31"/>
      <c r="G170" s="31"/>
      <c r="H170" s="31"/>
    </row>
    <row r="171" spans="1:8">
      <c r="A171" s="31"/>
      <c r="B171" s="31"/>
      <c r="C171" s="31"/>
      <c r="D171" s="31"/>
      <c r="E171" s="31"/>
      <c r="F171" s="31"/>
      <c r="G171" s="31"/>
      <c r="H171" s="31"/>
    </row>
    <row r="172" spans="1:8">
      <c r="A172" s="31"/>
      <c r="B172" s="31"/>
      <c r="C172" s="31"/>
      <c r="D172" s="31"/>
      <c r="E172" s="31"/>
      <c r="F172" s="31"/>
      <c r="G172" s="31"/>
      <c r="H172" s="31"/>
    </row>
    <row r="173" spans="1:8">
      <c r="A173" s="31"/>
      <c r="B173" s="31"/>
      <c r="C173" s="31"/>
      <c r="D173" s="31"/>
      <c r="E173" s="31"/>
      <c r="F173" s="31"/>
      <c r="G173" s="31"/>
      <c r="H173" s="31"/>
    </row>
    <row r="174" spans="1:8">
      <c r="A174" s="31"/>
      <c r="B174" s="31"/>
      <c r="C174" s="31"/>
      <c r="D174" s="31"/>
      <c r="E174" s="31"/>
      <c r="F174" s="31"/>
      <c r="G174" s="31"/>
      <c r="H174" s="31"/>
    </row>
    <row r="175" spans="1:8">
      <c r="A175" s="31"/>
      <c r="B175" s="31"/>
      <c r="C175" s="31"/>
      <c r="D175" s="31"/>
      <c r="E175" s="31"/>
      <c r="F175" s="31"/>
      <c r="G175" s="31"/>
      <c r="H175" s="31"/>
    </row>
    <row r="176" spans="1:8">
      <c r="A176" s="31"/>
      <c r="B176" s="31"/>
      <c r="C176" s="31"/>
      <c r="D176" s="31"/>
      <c r="E176" s="31"/>
      <c r="F176" s="31"/>
      <c r="G176" s="31"/>
      <c r="H176" s="31"/>
    </row>
    <row r="177" spans="1:8">
      <c r="A177" s="31"/>
      <c r="B177" s="31"/>
      <c r="C177" s="31"/>
      <c r="D177" s="31"/>
      <c r="E177" s="31"/>
      <c r="F177" s="31"/>
      <c r="G177" s="31"/>
      <c r="H177" s="31"/>
    </row>
    <row r="178" spans="1:8">
      <c r="A178" s="31"/>
      <c r="B178" s="31"/>
      <c r="C178" s="31"/>
      <c r="D178" s="31"/>
      <c r="E178" s="31"/>
      <c r="F178" s="31"/>
      <c r="G178" s="31"/>
      <c r="H178" s="31"/>
    </row>
    <row r="179" spans="1:8">
      <c r="A179" s="31"/>
      <c r="B179" s="31"/>
      <c r="C179" s="31"/>
      <c r="D179" s="31"/>
      <c r="E179" s="31"/>
      <c r="F179" s="31"/>
      <c r="G179" s="31"/>
      <c r="H179" s="31"/>
    </row>
    <row r="180" spans="1:8">
      <c r="A180" s="31"/>
      <c r="B180" s="31"/>
      <c r="C180" s="31"/>
      <c r="D180" s="31"/>
      <c r="E180" s="31"/>
      <c r="F180" s="31"/>
      <c r="G180" s="31"/>
      <c r="H180" s="31"/>
    </row>
    <row r="181" spans="1:8">
      <c r="A181" s="31"/>
      <c r="B181" s="31"/>
      <c r="C181" s="31"/>
      <c r="D181" s="31"/>
      <c r="E181" s="31"/>
      <c r="F181" s="31"/>
      <c r="G181" s="31"/>
      <c r="H181" s="31"/>
    </row>
    <row r="182" spans="1:8">
      <c r="A182" s="31"/>
      <c r="B182" s="31"/>
      <c r="C182" s="31"/>
      <c r="D182" s="31"/>
      <c r="E182" s="31"/>
      <c r="F182" s="31"/>
      <c r="G182" s="31"/>
      <c r="H182" s="31"/>
    </row>
    <row r="183" spans="1:8">
      <c r="A183" s="31"/>
      <c r="B183" s="31"/>
      <c r="C183" s="31"/>
      <c r="D183" s="31"/>
      <c r="E183" s="31"/>
      <c r="F183" s="31"/>
      <c r="G183" s="31"/>
      <c r="H183" s="31"/>
    </row>
    <row r="184" spans="1:8">
      <c r="A184" s="31"/>
      <c r="B184" s="31"/>
      <c r="C184" s="31"/>
      <c r="D184" s="31"/>
      <c r="E184" s="31"/>
      <c r="F184" s="31"/>
      <c r="G184" s="31"/>
      <c r="H184" s="31"/>
    </row>
    <row r="185" spans="1:8">
      <c r="A185" s="31"/>
      <c r="B185" s="31"/>
      <c r="C185" s="31"/>
      <c r="D185" s="31"/>
      <c r="E185" s="31"/>
      <c r="F185" s="31"/>
      <c r="G185" s="31"/>
      <c r="H185" s="31"/>
    </row>
    <row r="186" spans="1:8">
      <c r="A186" s="31"/>
      <c r="B186" s="31"/>
      <c r="C186" s="31"/>
      <c r="D186" s="31"/>
      <c r="E186" s="31"/>
      <c r="F186" s="31"/>
      <c r="G186" s="31"/>
      <c r="H186" s="31"/>
    </row>
    <row r="187" spans="1:8">
      <c r="A187" s="31"/>
      <c r="B187" s="31"/>
      <c r="C187" s="31"/>
      <c r="D187" s="31"/>
      <c r="E187" s="31"/>
      <c r="F187" s="31"/>
      <c r="G187" s="31"/>
      <c r="H187" s="31"/>
    </row>
    <row r="188" spans="1:8">
      <c r="A188" s="31"/>
      <c r="B188" s="31"/>
      <c r="C188" s="31"/>
      <c r="D188" s="31"/>
      <c r="E188" s="31"/>
      <c r="F188" s="31"/>
      <c r="G188" s="31"/>
      <c r="H188" s="31"/>
    </row>
    <row r="189" spans="1:8">
      <c r="A189" s="31"/>
      <c r="B189" s="31"/>
      <c r="C189" s="31"/>
      <c r="D189" s="31"/>
      <c r="E189" s="31"/>
      <c r="F189" s="31"/>
      <c r="G189" s="31"/>
      <c r="H189" s="31"/>
    </row>
    <row r="190" spans="1:8">
      <c r="A190" s="31"/>
      <c r="B190" s="31"/>
      <c r="C190" s="31"/>
      <c r="D190" s="31"/>
      <c r="E190" s="31"/>
      <c r="F190" s="31"/>
      <c r="G190" s="31"/>
      <c r="H190" s="31"/>
    </row>
    <row r="191" spans="1:8">
      <c r="A191" s="31"/>
      <c r="B191" s="31"/>
      <c r="C191" s="31"/>
      <c r="D191" s="31"/>
      <c r="E191" s="31"/>
      <c r="F191" s="31"/>
      <c r="G191" s="31"/>
      <c r="H191" s="31"/>
    </row>
    <row r="192" spans="1:8">
      <c r="A192" s="31"/>
      <c r="B192" s="31"/>
      <c r="C192" s="31"/>
      <c r="D192" s="31"/>
      <c r="E192" s="31"/>
      <c r="F192" s="31"/>
      <c r="G192" s="31"/>
      <c r="H192" s="31"/>
    </row>
    <row r="193" spans="1:8">
      <c r="A193" s="31"/>
      <c r="B193" s="31"/>
      <c r="C193" s="31"/>
      <c r="D193" s="31"/>
      <c r="E193" s="31"/>
      <c r="F193" s="31"/>
      <c r="G193" s="31"/>
      <c r="H193" s="31"/>
    </row>
    <row r="194" spans="1:8">
      <c r="A194" s="31"/>
      <c r="B194" s="31"/>
      <c r="C194" s="31"/>
      <c r="D194" s="31"/>
      <c r="E194" s="31"/>
      <c r="F194" s="31"/>
      <c r="G194" s="31"/>
      <c r="H194" s="31"/>
    </row>
    <row r="195" spans="1:8">
      <c r="A195" s="31"/>
      <c r="B195" s="31"/>
      <c r="C195" s="31"/>
      <c r="D195" s="31"/>
      <c r="E195" s="31"/>
      <c r="F195" s="31"/>
      <c r="G195" s="31"/>
      <c r="H195" s="31"/>
    </row>
    <row r="196" spans="1:8">
      <c r="A196" s="31"/>
      <c r="B196" s="31"/>
      <c r="C196" s="31"/>
      <c r="D196" s="31"/>
      <c r="E196" s="31"/>
      <c r="F196" s="31"/>
      <c r="G196" s="31"/>
      <c r="H196" s="31"/>
    </row>
    <row r="197" spans="1:8">
      <c r="A197" s="31"/>
      <c r="B197" s="31"/>
      <c r="C197" s="31"/>
      <c r="D197" s="31"/>
      <c r="E197" s="31"/>
      <c r="F197" s="31"/>
      <c r="G197" s="31"/>
      <c r="H197" s="31"/>
    </row>
    <row r="198" spans="1:8">
      <c r="A198" s="31"/>
      <c r="B198" s="31"/>
      <c r="C198" s="31"/>
      <c r="D198" s="31"/>
      <c r="E198" s="31"/>
      <c r="F198" s="31"/>
      <c r="G198" s="31"/>
      <c r="H198" s="31"/>
    </row>
    <row r="199" spans="1:8">
      <c r="A199" s="31"/>
      <c r="B199" s="31"/>
      <c r="C199" s="31"/>
      <c r="D199" s="31"/>
      <c r="E199" s="31"/>
      <c r="F199" s="31"/>
      <c r="G199" s="31"/>
      <c r="H199" s="31"/>
    </row>
    <row r="200" spans="1:8">
      <c r="A200" s="31"/>
      <c r="B200" s="31"/>
      <c r="C200" s="31"/>
      <c r="D200" s="31"/>
      <c r="E200" s="31"/>
      <c r="F200" s="31"/>
      <c r="G200" s="31"/>
      <c r="H200" s="31"/>
    </row>
    <row r="201" spans="1:8">
      <c r="A201" s="31"/>
      <c r="B201" s="31"/>
      <c r="C201" s="31"/>
      <c r="D201" s="31"/>
      <c r="E201" s="31"/>
      <c r="F201" s="31"/>
      <c r="G201" s="31"/>
      <c r="H201" s="31"/>
    </row>
    <row r="202" spans="1:8">
      <c r="A202" s="31"/>
      <c r="B202" s="31"/>
      <c r="C202" s="31"/>
      <c r="D202" s="31"/>
      <c r="E202" s="31"/>
      <c r="F202" s="31"/>
      <c r="G202" s="31"/>
      <c r="H202" s="31"/>
    </row>
    <row r="203" spans="1:8">
      <c r="A203" s="31"/>
      <c r="B203" s="31"/>
      <c r="C203" s="31"/>
      <c r="D203" s="31"/>
      <c r="E203" s="31"/>
      <c r="F203" s="31"/>
      <c r="G203" s="31"/>
      <c r="H203" s="31"/>
    </row>
    <row r="204" spans="1:8">
      <c r="A204" s="31"/>
      <c r="B204" s="31"/>
      <c r="C204" s="31"/>
      <c r="D204" s="31"/>
      <c r="E204" s="31"/>
      <c r="F204" s="31"/>
      <c r="G204" s="31"/>
      <c r="H204" s="31"/>
    </row>
    <row r="205" spans="1:8">
      <c r="A205" s="31"/>
      <c r="B205" s="31"/>
      <c r="C205" s="31"/>
      <c r="D205" s="31"/>
      <c r="E205" s="31"/>
      <c r="F205" s="31"/>
      <c r="G205" s="31"/>
      <c r="H205" s="31"/>
    </row>
    <row r="206" spans="1:8">
      <c r="A206" s="31"/>
      <c r="B206" s="31"/>
      <c r="C206" s="31"/>
      <c r="D206" s="31"/>
      <c r="E206" s="31"/>
      <c r="F206" s="31"/>
      <c r="G206" s="31"/>
      <c r="H206" s="31"/>
    </row>
    <row r="207" spans="1:8">
      <c r="A207" s="31"/>
      <c r="B207" s="31"/>
      <c r="C207" s="31"/>
      <c r="D207" s="31"/>
      <c r="E207" s="31"/>
      <c r="F207" s="31"/>
      <c r="G207" s="31"/>
      <c r="H207" s="31"/>
    </row>
    <row r="208" spans="1:8">
      <c r="A208" s="31"/>
      <c r="B208" s="31"/>
      <c r="C208" s="31"/>
      <c r="D208" s="31"/>
      <c r="E208" s="31"/>
      <c r="F208" s="31"/>
      <c r="G208" s="31"/>
      <c r="H208" s="31"/>
    </row>
    <row r="209" spans="2:8">
      <c r="B209" s="31"/>
      <c r="C209" s="31"/>
      <c r="D209" s="31"/>
      <c r="E209" s="31"/>
      <c r="F209" s="31"/>
      <c r="G209" s="31"/>
      <c r="H209" s="31"/>
    </row>
    <row r="210" spans="2:8">
      <c r="B210" s="31"/>
      <c r="C210" s="31"/>
      <c r="D210" s="31"/>
      <c r="E210" s="31"/>
      <c r="F210" s="31"/>
      <c r="G210" s="31"/>
      <c r="H210" s="31"/>
    </row>
    <row r="211" spans="2:8">
      <c r="B211" s="31"/>
      <c r="C211" s="31"/>
      <c r="D211" s="31"/>
      <c r="E211" s="31"/>
      <c r="F211" s="31"/>
      <c r="G211" s="31"/>
      <c r="H211" s="31"/>
    </row>
    <row r="212" spans="2:8">
      <c r="B212" s="31"/>
      <c r="C212" s="31"/>
      <c r="D212" s="31"/>
      <c r="E212" s="31"/>
      <c r="F212" s="31"/>
      <c r="G212" s="31"/>
      <c r="H212" s="31"/>
    </row>
    <row r="213" spans="2:8">
      <c r="B213" s="31"/>
      <c r="C213" s="31"/>
      <c r="D213" s="31"/>
      <c r="E213" s="31"/>
      <c r="F213" s="31"/>
      <c r="G213" s="31"/>
      <c r="H213" s="31"/>
    </row>
    <row r="214" spans="2:8">
      <c r="B214" s="31"/>
      <c r="C214" s="31"/>
      <c r="D214" s="31"/>
      <c r="E214" s="31"/>
      <c r="F214" s="31"/>
      <c r="G214" s="31"/>
      <c r="H214" s="31"/>
    </row>
    <row r="215" spans="2:8">
      <c r="B215" s="31"/>
      <c r="C215" s="31"/>
      <c r="D215" s="31"/>
      <c r="E215" s="31"/>
      <c r="F215" s="31"/>
      <c r="G215" s="31"/>
      <c r="H215" s="31"/>
    </row>
    <row r="216" spans="2:8">
      <c r="B216" s="31"/>
      <c r="C216" s="31"/>
      <c r="D216" s="31"/>
      <c r="E216" s="31"/>
      <c r="F216" s="31"/>
      <c r="G216" s="31"/>
      <c r="H216" s="31"/>
    </row>
    <row r="217" spans="2:8">
      <c r="B217" s="31"/>
      <c r="C217" s="31"/>
      <c r="D217" s="31"/>
      <c r="E217" s="31"/>
      <c r="F217" s="31"/>
      <c r="G217" s="31"/>
      <c r="H217" s="31"/>
    </row>
    <row r="218" spans="2:8">
      <c r="B218" s="31"/>
      <c r="C218" s="31"/>
      <c r="D218" s="31"/>
      <c r="E218" s="31"/>
      <c r="F218" s="31"/>
      <c r="G218" s="31"/>
      <c r="H218" s="31"/>
    </row>
    <row r="219" spans="2:8">
      <c r="B219" s="31"/>
      <c r="C219" s="31"/>
      <c r="D219" s="31"/>
      <c r="E219" s="31"/>
      <c r="F219" s="31"/>
      <c r="G219" s="31"/>
      <c r="H219" s="31"/>
    </row>
    <row r="220" spans="2:8">
      <c r="B220" s="31"/>
      <c r="C220" s="31"/>
      <c r="D220" s="31"/>
      <c r="E220" s="31"/>
      <c r="F220" s="31"/>
      <c r="G220" s="31"/>
      <c r="H220" s="31"/>
    </row>
    <row r="221" spans="2:8">
      <c r="B221" s="31"/>
      <c r="C221" s="31"/>
      <c r="D221" s="31"/>
      <c r="E221" s="31"/>
      <c r="F221" s="31"/>
      <c r="G221" s="31"/>
      <c r="H221" s="31"/>
    </row>
    <row r="222" spans="2:8">
      <c r="B222" s="31"/>
      <c r="C222" s="31"/>
      <c r="D222" s="31"/>
      <c r="E222" s="31"/>
      <c r="F222" s="31"/>
      <c r="G222" s="31"/>
      <c r="H222" s="31"/>
    </row>
    <row r="223" spans="2:8">
      <c r="B223" s="31"/>
      <c r="C223" s="31"/>
      <c r="D223" s="31"/>
      <c r="E223" s="31"/>
      <c r="F223" s="31"/>
      <c r="G223" s="31"/>
      <c r="H223" s="31"/>
    </row>
    <row r="224" spans="2:8">
      <c r="B224" s="31"/>
      <c r="C224" s="31"/>
      <c r="D224" s="31"/>
      <c r="E224" s="31"/>
      <c r="F224" s="31"/>
      <c r="G224" s="31"/>
      <c r="H224" s="31"/>
    </row>
    <row r="225" spans="2:8">
      <c r="B225" s="31"/>
      <c r="C225" s="31"/>
      <c r="D225" s="31"/>
      <c r="E225" s="31"/>
      <c r="F225" s="31"/>
      <c r="G225" s="31"/>
      <c r="H225" s="31"/>
    </row>
    <row r="226" spans="2:8">
      <c r="B226" s="31"/>
      <c r="C226" s="31"/>
      <c r="D226" s="31"/>
      <c r="E226" s="31"/>
      <c r="F226" s="31"/>
      <c r="G226" s="31"/>
      <c r="H226" s="31"/>
    </row>
    <row r="227" spans="2:8">
      <c r="B227" s="31"/>
      <c r="C227" s="31"/>
      <c r="D227" s="31"/>
      <c r="E227" s="31"/>
      <c r="F227" s="31"/>
      <c r="G227" s="31"/>
      <c r="H227" s="31"/>
    </row>
    <row r="228" spans="2:8">
      <c r="B228" s="31"/>
      <c r="C228" s="31"/>
      <c r="D228" s="31"/>
      <c r="E228" s="31"/>
      <c r="F228" s="31"/>
      <c r="G228" s="31"/>
      <c r="H228" s="31"/>
    </row>
    <row r="229" spans="2:8">
      <c r="B229" s="31"/>
      <c r="C229" s="31"/>
      <c r="D229" s="31"/>
      <c r="E229" s="31"/>
      <c r="F229" s="31"/>
      <c r="G229" s="31"/>
      <c r="H229" s="31"/>
    </row>
    <row r="230" spans="2:8">
      <c r="B230" s="31"/>
      <c r="C230" s="31"/>
      <c r="D230" s="31"/>
      <c r="E230" s="31"/>
      <c r="F230" s="31"/>
      <c r="G230" s="31"/>
      <c r="H230" s="31"/>
    </row>
    <row r="231" spans="2:8">
      <c r="B231" s="31"/>
      <c r="C231" s="31"/>
      <c r="D231" s="31"/>
      <c r="E231" s="31"/>
      <c r="F231" s="31"/>
      <c r="G231" s="31"/>
      <c r="H231" s="31"/>
    </row>
    <row r="232" spans="2:8">
      <c r="B232" s="31"/>
      <c r="C232" s="31"/>
      <c r="D232" s="31"/>
      <c r="E232" s="31"/>
      <c r="F232" s="31"/>
      <c r="G232" s="31"/>
      <c r="H232" s="31"/>
    </row>
    <row r="233" spans="2:8">
      <c r="B233" s="31"/>
      <c r="C233" s="31"/>
      <c r="D233" s="31"/>
      <c r="E233" s="31"/>
      <c r="F233" s="31"/>
      <c r="G233" s="31"/>
      <c r="H233" s="31"/>
    </row>
    <row r="234" spans="2:8">
      <c r="B234" s="31"/>
      <c r="C234" s="31"/>
      <c r="D234" s="31"/>
      <c r="E234" s="31"/>
      <c r="F234" s="31"/>
      <c r="G234" s="31"/>
      <c r="H234" s="31"/>
    </row>
    <row r="235" spans="2:8">
      <c r="B235" s="31"/>
      <c r="C235" s="31"/>
      <c r="D235" s="31"/>
      <c r="E235" s="31"/>
      <c r="F235" s="31"/>
      <c r="G235" s="31"/>
      <c r="H235" s="31"/>
    </row>
    <row r="236" spans="2:8">
      <c r="B236" s="31"/>
      <c r="C236" s="31"/>
      <c r="D236" s="31"/>
      <c r="E236" s="31"/>
      <c r="F236" s="31"/>
      <c r="G236" s="31"/>
      <c r="H236" s="31"/>
    </row>
    <row r="237" spans="2:8">
      <c r="B237" s="31"/>
      <c r="C237" s="31"/>
      <c r="D237" s="31"/>
      <c r="E237" s="31"/>
      <c r="F237" s="31"/>
      <c r="G237" s="31"/>
      <c r="H237" s="31"/>
    </row>
    <row r="238" spans="2:8">
      <c r="B238" s="31"/>
      <c r="C238" s="31"/>
      <c r="D238" s="31"/>
      <c r="E238" s="31"/>
      <c r="F238" s="31"/>
      <c r="G238" s="31"/>
      <c r="H238" s="31"/>
    </row>
    <row r="239" spans="2:8">
      <c r="B239" s="31"/>
      <c r="C239" s="31"/>
      <c r="D239" s="31"/>
      <c r="E239" s="31"/>
      <c r="F239" s="31"/>
      <c r="G239" s="31"/>
      <c r="H239" s="31"/>
    </row>
    <row r="240" spans="2:8">
      <c r="B240" s="31"/>
      <c r="C240" s="31"/>
      <c r="D240" s="31"/>
      <c r="E240" s="31"/>
      <c r="F240" s="31"/>
      <c r="G240" s="31"/>
      <c r="H240" s="31"/>
    </row>
    <row r="241" spans="2:8">
      <c r="B241" s="31"/>
      <c r="C241" s="31"/>
      <c r="D241" s="31"/>
      <c r="E241" s="31"/>
      <c r="F241" s="31"/>
      <c r="G241" s="31"/>
      <c r="H241" s="31"/>
    </row>
    <row r="242" spans="2:8">
      <c r="B242" s="31"/>
      <c r="C242" s="31"/>
      <c r="D242" s="31"/>
      <c r="E242" s="31"/>
      <c r="F242" s="31"/>
      <c r="G242" s="31"/>
      <c r="H242" s="31"/>
    </row>
    <row r="243" spans="2:8">
      <c r="B243" s="31"/>
      <c r="C243" s="31"/>
      <c r="D243" s="31"/>
      <c r="E243" s="31"/>
      <c r="F243" s="31"/>
      <c r="G243" s="31"/>
      <c r="H243" s="31"/>
    </row>
    <row r="244" spans="2:8">
      <c r="B244" s="31"/>
      <c r="C244" s="31"/>
      <c r="D244" s="31"/>
      <c r="E244" s="31"/>
      <c r="F244" s="31"/>
      <c r="G244" s="31"/>
      <c r="H244" s="31"/>
    </row>
    <row r="245" spans="2:8">
      <c r="B245" s="31"/>
      <c r="C245" s="31"/>
      <c r="D245" s="31"/>
      <c r="E245" s="31"/>
      <c r="F245" s="31"/>
      <c r="G245" s="31"/>
      <c r="H245" s="31"/>
    </row>
    <row r="246" spans="2:8">
      <c r="B246" s="31"/>
      <c r="C246" s="31"/>
      <c r="D246" s="31"/>
      <c r="E246" s="31"/>
      <c r="F246" s="31"/>
      <c r="G246" s="31"/>
      <c r="H246" s="31"/>
    </row>
    <row r="247" spans="2:8">
      <c r="B247" s="31"/>
      <c r="C247" s="31"/>
      <c r="D247" s="31"/>
      <c r="E247" s="31"/>
      <c r="F247" s="31"/>
      <c r="G247" s="31"/>
      <c r="H247" s="31"/>
    </row>
    <row r="248" spans="2:8">
      <c r="B248" s="31"/>
      <c r="C248" s="31"/>
      <c r="D248" s="31"/>
      <c r="E248" s="31"/>
      <c r="F248" s="31"/>
      <c r="G248" s="31"/>
      <c r="H248" s="31"/>
    </row>
    <row r="249" spans="2:8">
      <c r="B249" s="31"/>
      <c r="C249" s="31"/>
      <c r="D249" s="31"/>
      <c r="E249" s="31"/>
      <c r="F249" s="31"/>
      <c r="G249" s="31"/>
      <c r="H249" s="31"/>
    </row>
    <row r="250" spans="2:8">
      <c r="B250" s="31"/>
      <c r="C250" s="31"/>
      <c r="D250" s="31"/>
      <c r="E250" s="31"/>
      <c r="F250" s="31"/>
      <c r="G250" s="31"/>
      <c r="H250" s="31"/>
    </row>
    <row r="251" spans="2:8">
      <c r="B251" s="31"/>
      <c r="C251" s="31"/>
      <c r="D251" s="31"/>
      <c r="E251" s="31"/>
      <c r="F251" s="31"/>
      <c r="G251" s="31"/>
      <c r="H251" s="31"/>
    </row>
    <row r="252" spans="2:8">
      <c r="B252" s="31"/>
      <c r="C252" s="31"/>
      <c r="D252" s="31"/>
      <c r="E252" s="31"/>
      <c r="F252" s="31"/>
      <c r="G252" s="31"/>
      <c r="H252" s="31"/>
    </row>
    <row r="253" spans="2:8">
      <c r="B253" s="31"/>
      <c r="C253" s="31"/>
      <c r="D253" s="31"/>
      <c r="E253" s="31"/>
      <c r="F253" s="31"/>
      <c r="G253" s="31"/>
      <c r="H253" s="31"/>
    </row>
    <row r="254" spans="2:8">
      <c r="B254" s="31"/>
      <c r="C254" s="31"/>
      <c r="D254" s="31"/>
      <c r="E254" s="31"/>
      <c r="F254" s="31"/>
      <c r="G254" s="31"/>
      <c r="H254" s="31"/>
    </row>
    <row r="255" spans="2:8">
      <c r="B255" s="31"/>
      <c r="C255" s="31"/>
      <c r="D255" s="31"/>
      <c r="E255" s="31"/>
      <c r="F255" s="31"/>
      <c r="G255" s="31"/>
      <c r="H255" s="31"/>
    </row>
    <row r="256" spans="2:8">
      <c r="B256" s="31"/>
      <c r="C256" s="31"/>
      <c r="D256" s="31"/>
      <c r="E256" s="31"/>
      <c r="F256" s="31"/>
      <c r="G256" s="31"/>
      <c r="H256" s="31"/>
    </row>
    <row r="257" spans="2:8">
      <c r="B257" s="31"/>
      <c r="C257" s="31"/>
      <c r="D257" s="31"/>
      <c r="E257" s="31"/>
      <c r="F257" s="31"/>
      <c r="G257" s="31"/>
      <c r="H257" s="31"/>
    </row>
    <row r="258" spans="2:8">
      <c r="B258" s="31"/>
      <c r="C258" s="31"/>
      <c r="D258" s="31"/>
      <c r="E258" s="31"/>
      <c r="F258" s="31"/>
      <c r="G258" s="31"/>
      <c r="H258" s="31"/>
    </row>
    <row r="259" spans="2:8">
      <c r="B259" s="31"/>
      <c r="C259" s="31"/>
      <c r="D259" s="31"/>
      <c r="E259" s="31"/>
      <c r="F259" s="31"/>
      <c r="G259" s="31"/>
      <c r="H259" s="31"/>
    </row>
    <row r="260" spans="2:8">
      <c r="B260" s="31"/>
      <c r="C260" s="31"/>
      <c r="D260" s="31"/>
      <c r="E260" s="31"/>
      <c r="F260" s="31"/>
      <c r="G260" s="31"/>
      <c r="H260" s="31"/>
    </row>
    <row r="261" spans="2:8">
      <c r="B261" s="31"/>
      <c r="C261" s="31"/>
      <c r="D261" s="31"/>
      <c r="E261" s="31"/>
      <c r="F261" s="31"/>
      <c r="G261" s="31"/>
      <c r="H261" s="31"/>
    </row>
    <row r="262" spans="2:8">
      <c r="B262" s="31"/>
      <c r="C262" s="31"/>
      <c r="D262" s="31"/>
      <c r="E262" s="31"/>
      <c r="F262" s="31"/>
      <c r="G262" s="31"/>
      <c r="H262" s="31"/>
    </row>
    <row r="263" spans="2:8">
      <c r="B263" s="31"/>
      <c r="C263" s="31"/>
      <c r="D263" s="31"/>
      <c r="E263" s="31"/>
      <c r="F263" s="31"/>
      <c r="G263" s="31"/>
      <c r="H263" s="31"/>
    </row>
    <row r="264" spans="2:8">
      <c r="B264" s="31"/>
      <c r="C264" s="31"/>
      <c r="D264" s="31"/>
      <c r="E264" s="31"/>
      <c r="F264" s="31"/>
      <c r="G264" s="31"/>
      <c r="H264" s="31"/>
    </row>
    <row r="265" spans="2:8">
      <c r="B265" s="31"/>
      <c r="C265" s="31"/>
      <c r="D265" s="31"/>
      <c r="E265" s="31"/>
      <c r="F265" s="31"/>
      <c r="G265" s="31"/>
      <c r="H265" s="31"/>
    </row>
    <row r="266" spans="2:8">
      <c r="B266" s="31"/>
      <c r="C266" s="31"/>
      <c r="D266" s="31"/>
      <c r="E266" s="31"/>
      <c r="F266" s="31"/>
      <c r="G266" s="31"/>
      <c r="H266" s="31"/>
    </row>
    <row r="267" spans="2:8">
      <c r="B267" s="31"/>
      <c r="C267" s="31"/>
      <c r="D267" s="31"/>
      <c r="E267" s="31"/>
      <c r="F267" s="31"/>
      <c r="G267" s="31"/>
      <c r="H267" s="31"/>
    </row>
    <row r="268" spans="2:8">
      <c r="B268" s="31"/>
      <c r="C268" s="31"/>
      <c r="D268" s="31"/>
      <c r="E268" s="31"/>
      <c r="F268" s="31"/>
      <c r="G268" s="31"/>
      <c r="H268" s="31"/>
    </row>
    <row r="269" spans="2:8">
      <c r="B269" s="31"/>
      <c r="C269" s="31"/>
      <c r="D269" s="31"/>
      <c r="E269" s="31"/>
      <c r="F269" s="31"/>
      <c r="G269" s="31"/>
      <c r="H269" s="31"/>
    </row>
    <row r="270" spans="2:8">
      <c r="B270" s="31"/>
      <c r="C270" s="31"/>
      <c r="D270" s="31"/>
      <c r="E270" s="31"/>
      <c r="F270" s="31"/>
      <c r="G270" s="31"/>
      <c r="H270" s="31"/>
    </row>
    <row r="271" spans="2:8">
      <c r="B271" s="31"/>
      <c r="C271" s="31"/>
      <c r="D271" s="31"/>
      <c r="E271" s="31"/>
      <c r="F271" s="31"/>
      <c r="G271" s="31"/>
      <c r="H271" s="31"/>
    </row>
    <row r="272" spans="2:8">
      <c r="B272" s="31"/>
      <c r="C272" s="31"/>
      <c r="D272" s="31"/>
      <c r="E272" s="31"/>
      <c r="F272" s="31"/>
      <c r="G272" s="31"/>
      <c r="H272" s="31"/>
    </row>
    <row r="273" spans="2:8">
      <c r="B273" s="31"/>
      <c r="C273" s="31"/>
      <c r="D273" s="31"/>
      <c r="E273" s="31"/>
      <c r="F273" s="31"/>
      <c r="G273" s="31"/>
      <c r="H273" s="31"/>
    </row>
    <row r="274" spans="2:8">
      <c r="B274" s="31"/>
      <c r="C274" s="31"/>
      <c r="D274" s="31"/>
      <c r="E274" s="31"/>
      <c r="F274" s="31"/>
      <c r="G274" s="31"/>
      <c r="H274" s="31"/>
    </row>
    <row r="275" spans="2:8">
      <c r="B275" s="31"/>
      <c r="C275" s="31"/>
      <c r="D275" s="31"/>
      <c r="E275" s="31"/>
      <c r="F275" s="31"/>
      <c r="G275" s="31"/>
      <c r="H275" s="31"/>
    </row>
    <row r="276" spans="2:8">
      <c r="B276" s="31"/>
      <c r="C276" s="31"/>
      <c r="D276" s="31"/>
      <c r="E276" s="31"/>
      <c r="F276" s="31"/>
      <c r="G276" s="31"/>
      <c r="H276" s="31"/>
    </row>
    <row r="277" spans="2:8">
      <c r="B277" s="31"/>
      <c r="C277" s="31"/>
      <c r="D277" s="31"/>
      <c r="E277" s="31"/>
      <c r="F277" s="31"/>
      <c r="G277" s="31"/>
      <c r="H277" s="31"/>
    </row>
    <row r="278" spans="2:8">
      <c r="B278" s="31"/>
      <c r="C278" s="31"/>
      <c r="D278" s="31"/>
      <c r="E278" s="31"/>
      <c r="F278" s="31"/>
      <c r="G278" s="31"/>
      <c r="H278" s="31"/>
    </row>
    <row r="279" spans="2:8">
      <c r="B279" s="31"/>
      <c r="C279" s="31"/>
      <c r="D279" s="31"/>
      <c r="E279" s="31"/>
      <c r="F279" s="31"/>
      <c r="G279" s="31"/>
      <c r="H279" s="31"/>
    </row>
    <row r="280" spans="2:8">
      <c r="B280" s="31"/>
      <c r="C280" s="31"/>
      <c r="D280" s="31"/>
      <c r="E280" s="31"/>
      <c r="F280" s="31"/>
      <c r="G280" s="31"/>
      <c r="H280" s="31"/>
    </row>
    <row r="281" spans="2:8">
      <c r="B281" s="31"/>
      <c r="C281" s="31"/>
      <c r="D281" s="31"/>
      <c r="E281" s="31"/>
      <c r="F281" s="31"/>
      <c r="G281" s="31"/>
      <c r="H281" s="31"/>
    </row>
    <row r="282" spans="2:8">
      <c r="B282" s="31"/>
      <c r="C282" s="31"/>
      <c r="D282" s="31"/>
      <c r="E282" s="31"/>
      <c r="F282" s="31"/>
      <c r="G282" s="31"/>
      <c r="H282" s="31"/>
    </row>
    <row r="283" spans="2:8">
      <c r="B283" s="31"/>
      <c r="C283" s="31"/>
      <c r="D283" s="31"/>
      <c r="E283" s="31"/>
      <c r="F283" s="31"/>
      <c r="G283" s="31"/>
      <c r="H283" s="31"/>
    </row>
    <row r="284" spans="2:8">
      <c r="B284" s="31"/>
      <c r="C284" s="31"/>
      <c r="D284" s="31"/>
      <c r="E284" s="31"/>
      <c r="F284" s="31"/>
      <c r="G284" s="31"/>
      <c r="H284" s="31"/>
    </row>
    <row r="285" spans="2:8">
      <c r="B285" s="31"/>
      <c r="C285" s="31"/>
      <c r="D285" s="31"/>
      <c r="E285" s="31"/>
      <c r="F285" s="31"/>
      <c r="G285" s="31"/>
      <c r="H285" s="31"/>
    </row>
    <row r="286" spans="2:8">
      <c r="B286" s="31"/>
      <c r="C286" s="31"/>
      <c r="D286" s="31"/>
      <c r="E286" s="31"/>
      <c r="F286" s="31"/>
      <c r="G286" s="31"/>
      <c r="H286" s="31"/>
    </row>
    <row r="287" spans="2:8">
      <c r="B287" s="31"/>
      <c r="C287" s="31"/>
      <c r="D287" s="31"/>
      <c r="E287" s="31"/>
      <c r="F287" s="31"/>
      <c r="G287" s="31"/>
      <c r="H287" s="31"/>
    </row>
    <row r="288" spans="2:8">
      <c r="B288" s="31"/>
      <c r="C288" s="31"/>
      <c r="D288" s="31"/>
      <c r="E288" s="31"/>
      <c r="F288" s="31"/>
      <c r="G288" s="31"/>
      <c r="H288" s="31"/>
    </row>
    <row r="289" spans="2:8">
      <c r="B289" s="31"/>
      <c r="C289" s="31"/>
      <c r="D289" s="31"/>
      <c r="E289" s="31"/>
      <c r="F289" s="31"/>
      <c r="G289" s="31"/>
      <c r="H289" s="31"/>
    </row>
    <row r="290" spans="2:8">
      <c r="B290" s="31"/>
      <c r="C290" s="31"/>
      <c r="D290" s="31"/>
      <c r="E290" s="31"/>
      <c r="F290" s="31"/>
      <c r="G290" s="31"/>
      <c r="H290" s="31"/>
    </row>
    <row r="291" spans="2:8">
      <c r="B291" s="31"/>
      <c r="C291" s="31"/>
      <c r="D291" s="31"/>
      <c r="E291" s="31"/>
      <c r="F291" s="31"/>
      <c r="G291" s="31"/>
      <c r="H291" s="31"/>
    </row>
    <row r="292" spans="2:8">
      <c r="B292" s="31"/>
      <c r="C292" s="31"/>
      <c r="D292" s="31"/>
      <c r="E292" s="31"/>
      <c r="F292" s="31"/>
      <c r="G292" s="31"/>
      <c r="H292" s="31"/>
    </row>
    <row r="293" spans="2:8">
      <c r="B293" s="31"/>
      <c r="C293" s="31"/>
      <c r="D293" s="31"/>
      <c r="E293" s="31"/>
      <c r="F293" s="31"/>
      <c r="G293" s="31"/>
      <c r="H293" s="31"/>
    </row>
    <row r="294" spans="2:8">
      <c r="B294" s="31"/>
      <c r="C294" s="31"/>
      <c r="D294" s="31"/>
      <c r="E294" s="31"/>
      <c r="F294" s="31"/>
      <c r="G294" s="31"/>
      <c r="H294" s="31"/>
    </row>
    <row r="295" spans="2:8">
      <c r="B295" s="31"/>
      <c r="C295" s="31"/>
      <c r="D295" s="31"/>
      <c r="E295" s="31"/>
      <c r="F295" s="31"/>
      <c r="G295" s="31"/>
      <c r="H295" s="31"/>
    </row>
    <row r="296" spans="2:8">
      <c r="B296" s="31"/>
      <c r="C296" s="31"/>
      <c r="D296" s="31"/>
      <c r="E296" s="31"/>
      <c r="F296" s="31"/>
      <c r="G296" s="31"/>
      <c r="H296" s="31"/>
    </row>
    <row r="297" spans="2:8">
      <c r="B297" s="31"/>
      <c r="C297" s="31"/>
      <c r="D297" s="31"/>
      <c r="E297" s="31"/>
      <c r="F297" s="31"/>
      <c r="G297" s="31"/>
      <c r="H297" s="31"/>
    </row>
    <row r="298" spans="2:8">
      <c r="B298" s="31"/>
      <c r="C298" s="31"/>
      <c r="D298" s="31"/>
      <c r="E298" s="31"/>
      <c r="F298" s="31"/>
      <c r="G298" s="31"/>
      <c r="H298" s="31"/>
    </row>
    <row r="299" spans="2:8">
      <c r="B299" s="31"/>
      <c r="C299" s="31"/>
      <c r="D299" s="31"/>
      <c r="E299" s="31"/>
      <c r="F299" s="31"/>
      <c r="G299" s="31"/>
      <c r="H299" s="31"/>
    </row>
    <row r="300" spans="2:8">
      <c r="B300" s="31"/>
      <c r="C300" s="31"/>
      <c r="D300" s="31"/>
      <c r="E300" s="31"/>
      <c r="F300" s="31"/>
      <c r="G300" s="31"/>
      <c r="H300" s="31"/>
    </row>
    <row r="301" spans="2:8">
      <c r="B301" s="31"/>
      <c r="C301" s="31"/>
      <c r="D301" s="31"/>
      <c r="E301" s="31"/>
      <c r="F301" s="31"/>
      <c r="G301" s="31"/>
      <c r="H301" s="31"/>
    </row>
    <row r="302" spans="2:8">
      <c r="B302" s="31"/>
      <c r="C302" s="31"/>
      <c r="D302" s="31"/>
      <c r="E302" s="31"/>
      <c r="F302" s="31"/>
      <c r="G302" s="31"/>
      <c r="H302" s="31"/>
    </row>
    <row r="303" spans="2:8">
      <c r="B303" s="31"/>
      <c r="C303" s="31"/>
      <c r="D303" s="31"/>
      <c r="E303" s="31"/>
      <c r="F303" s="31"/>
      <c r="G303" s="31"/>
      <c r="H303" s="31"/>
    </row>
    <row r="304" spans="2:8">
      <c r="B304" s="31"/>
      <c r="C304" s="31"/>
      <c r="D304" s="31"/>
      <c r="E304" s="31"/>
      <c r="F304" s="31"/>
      <c r="G304" s="31"/>
      <c r="H304" s="31"/>
    </row>
    <row r="305" spans="2:8">
      <c r="B305" s="31"/>
      <c r="C305" s="31"/>
      <c r="D305" s="31"/>
      <c r="E305" s="31"/>
      <c r="F305" s="31"/>
      <c r="G305" s="31"/>
      <c r="H305" s="31"/>
    </row>
    <row r="306" spans="2:8">
      <c r="B306" s="31"/>
      <c r="C306" s="31"/>
      <c r="D306" s="31"/>
      <c r="E306" s="31"/>
      <c r="F306" s="31"/>
      <c r="G306" s="31"/>
      <c r="H306" s="31"/>
    </row>
    <row r="307" spans="2:8">
      <c r="B307" s="31"/>
      <c r="C307" s="31"/>
      <c r="D307" s="31"/>
      <c r="E307" s="31"/>
      <c r="F307" s="31"/>
      <c r="G307" s="31"/>
      <c r="H307" s="31"/>
    </row>
    <row r="308" spans="2:8">
      <c r="B308" s="31"/>
      <c r="C308" s="31"/>
      <c r="D308" s="31"/>
      <c r="E308" s="31"/>
      <c r="F308" s="31"/>
      <c r="G308" s="31"/>
      <c r="H308" s="31"/>
    </row>
    <row r="309" spans="2:8">
      <c r="B309" s="31"/>
      <c r="C309" s="31"/>
      <c r="D309" s="31"/>
      <c r="E309" s="31"/>
      <c r="F309" s="31"/>
      <c r="G309" s="31"/>
      <c r="H309" s="31"/>
    </row>
    <row r="310" spans="2:8">
      <c r="B310" s="31"/>
      <c r="C310" s="31"/>
      <c r="D310" s="31"/>
      <c r="E310" s="31"/>
      <c r="F310" s="31"/>
      <c r="G310" s="31"/>
      <c r="H310" s="31"/>
    </row>
    <row r="311" spans="2:8">
      <c r="B311" s="31"/>
      <c r="C311" s="31"/>
      <c r="D311" s="31"/>
      <c r="E311" s="31"/>
      <c r="F311" s="31"/>
      <c r="G311" s="31"/>
      <c r="H311" s="31"/>
    </row>
    <row r="312" spans="2:8">
      <c r="B312" s="31"/>
      <c r="C312" s="31"/>
      <c r="D312" s="31"/>
      <c r="E312" s="31"/>
      <c r="F312" s="31"/>
      <c r="G312" s="31"/>
      <c r="H312" s="31"/>
    </row>
    <row r="313" spans="2:8">
      <c r="B313" s="31"/>
      <c r="C313" s="31"/>
      <c r="D313" s="31"/>
      <c r="E313" s="31"/>
      <c r="F313" s="31"/>
      <c r="G313" s="31"/>
      <c r="H313" s="31"/>
    </row>
    <row r="314" spans="2:8">
      <c r="B314" s="31"/>
      <c r="C314" s="31"/>
      <c r="D314" s="31"/>
      <c r="E314" s="31"/>
      <c r="F314" s="31"/>
      <c r="G314" s="31"/>
      <c r="H314" s="31"/>
    </row>
    <row r="315" spans="2:8">
      <c r="B315" s="31"/>
      <c r="C315" s="31"/>
      <c r="D315" s="31"/>
      <c r="E315" s="31"/>
      <c r="F315" s="31"/>
      <c r="G315" s="31"/>
      <c r="H315" s="31"/>
    </row>
    <row r="316" spans="2:8">
      <c r="B316" s="31"/>
      <c r="C316" s="31"/>
      <c r="D316" s="31"/>
      <c r="E316" s="31"/>
      <c r="F316" s="31"/>
      <c r="G316" s="31"/>
      <c r="H316" s="31"/>
    </row>
    <row r="317" spans="2:8">
      <c r="B317" s="31"/>
      <c r="C317" s="31"/>
      <c r="D317" s="31"/>
      <c r="E317" s="31"/>
      <c r="F317" s="31"/>
      <c r="G317" s="31"/>
      <c r="H317" s="31"/>
    </row>
    <row r="318" spans="2:8">
      <c r="B318" s="31"/>
      <c r="C318" s="31"/>
      <c r="D318" s="31"/>
      <c r="E318" s="31"/>
      <c r="F318" s="31"/>
      <c r="G318" s="31"/>
      <c r="H318" s="31"/>
    </row>
    <row r="319" spans="2:8">
      <c r="B319" s="31"/>
      <c r="C319" s="31"/>
      <c r="D319" s="31"/>
      <c r="E319" s="31"/>
      <c r="F319" s="31"/>
      <c r="G319" s="31"/>
      <c r="H319" s="31"/>
    </row>
    <row r="320" spans="2:8">
      <c r="B320" s="31"/>
      <c r="C320" s="31"/>
      <c r="D320" s="31"/>
      <c r="E320" s="31"/>
      <c r="F320" s="31"/>
      <c r="G320" s="31"/>
      <c r="H320" s="31"/>
    </row>
    <row r="321" spans="2:8">
      <c r="B321" s="31"/>
      <c r="C321" s="31"/>
      <c r="D321" s="31"/>
      <c r="E321" s="31"/>
      <c r="F321" s="31"/>
      <c r="G321" s="31"/>
      <c r="H321" s="31"/>
    </row>
    <row r="322" spans="2:8">
      <c r="B322" s="31"/>
      <c r="C322" s="31"/>
      <c r="D322" s="31"/>
      <c r="E322" s="31"/>
      <c r="F322" s="31"/>
      <c r="G322" s="31"/>
      <c r="H322" s="31"/>
    </row>
    <row r="323" spans="2:8">
      <c r="B323" s="31"/>
      <c r="C323" s="31"/>
      <c r="D323" s="31"/>
      <c r="E323" s="31"/>
      <c r="F323" s="31"/>
      <c r="G323" s="31"/>
      <c r="H323" s="31"/>
    </row>
    <row r="324" spans="2:8">
      <c r="B324" s="31"/>
      <c r="C324" s="31"/>
      <c r="D324" s="31"/>
      <c r="E324" s="31"/>
      <c r="F324" s="31"/>
      <c r="G324" s="31"/>
      <c r="H324" s="31"/>
    </row>
    <row r="325" spans="2:8">
      <c r="B325" s="31"/>
      <c r="C325" s="31"/>
      <c r="D325" s="31"/>
      <c r="E325" s="31"/>
      <c r="F325" s="31"/>
      <c r="G325" s="31"/>
      <c r="H325" s="31"/>
    </row>
    <row r="326" spans="2:8">
      <c r="B326" s="31"/>
      <c r="C326" s="31"/>
      <c r="D326" s="31"/>
      <c r="E326" s="31"/>
      <c r="F326" s="31"/>
      <c r="G326" s="31"/>
      <c r="H326" s="31"/>
    </row>
    <row r="327" spans="2:8">
      <c r="B327" s="31"/>
      <c r="C327" s="31"/>
      <c r="D327" s="31"/>
      <c r="E327" s="31"/>
      <c r="F327" s="31"/>
      <c r="G327" s="31"/>
      <c r="H327" s="31"/>
    </row>
    <row r="328" spans="2:8">
      <c r="B328" s="31"/>
      <c r="C328" s="31"/>
      <c r="D328" s="31"/>
      <c r="E328" s="31"/>
      <c r="F328" s="31"/>
      <c r="G328" s="31"/>
      <c r="H328" s="31"/>
    </row>
    <row r="329" spans="2:8">
      <c r="B329" s="31"/>
      <c r="C329" s="31"/>
      <c r="D329" s="31"/>
      <c r="E329" s="31"/>
      <c r="F329" s="31"/>
      <c r="G329" s="31"/>
      <c r="H329" s="31"/>
    </row>
    <row r="330" spans="2:8">
      <c r="B330" s="31"/>
      <c r="C330" s="31"/>
      <c r="D330" s="31"/>
      <c r="E330" s="31"/>
      <c r="F330" s="31"/>
      <c r="G330" s="31"/>
      <c r="H330" s="31"/>
    </row>
    <row r="331" spans="2:8">
      <c r="B331" s="31"/>
      <c r="C331" s="31"/>
      <c r="D331" s="31"/>
      <c r="E331" s="31"/>
      <c r="F331" s="31"/>
      <c r="G331" s="31"/>
      <c r="H331" s="31"/>
    </row>
    <row r="332" spans="2:8">
      <c r="B332" s="31"/>
      <c r="C332" s="31"/>
      <c r="D332" s="31"/>
      <c r="E332" s="31"/>
      <c r="F332" s="31"/>
      <c r="G332" s="31"/>
      <c r="H332" s="31"/>
    </row>
    <row r="333" spans="2:8">
      <c r="B333" s="31"/>
      <c r="C333" s="31"/>
      <c r="D333" s="31"/>
      <c r="E333" s="31"/>
      <c r="F333" s="31"/>
      <c r="G333" s="31"/>
      <c r="H333" s="31"/>
    </row>
    <row r="334" spans="2:8">
      <c r="B334" s="31"/>
      <c r="C334" s="31"/>
      <c r="D334" s="31"/>
      <c r="E334" s="31"/>
      <c r="F334" s="31"/>
      <c r="G334" s="31"/>
      <c r="H334" s="31"/>
    </row>
    <row r="335" spans="2:8">
      <c r="B335" s="31"/>
      <c r="C335" s="31"/>
      <c r="D335" s="31"/>
      <c r="E335" s="31"/>
      <c r="F335" s="31"/>
      <c r="G335" s="31"/>
      <c r="H335" s="31"/>
    </row>
    <row r="336" spans="2:8">
      <c r="B336" s="31"/>
      <c r="C336" s="31"/>
      <c r="D336" s="31"/>
      <c r="E336" s="31"/>
      <c r="F336" s="31"/>
      <c r="G336" s="31"/>
      <c r="H336" s="31"/>
    </row>
    <row r="337" spans="2:8">
      <c r="B337" s="31"/>
      <c r="C337" s="31"/>
      <c r="D337" s="31"/>
      <c r="E337" s="31"/>
      <c r="F337" s="31"/>
      <c r="G337" s="31"/>
      <c r="H337" s="31"/>
    </row>
    <row r="338" spans="2:8">
      <c r="B338" s="31"/>
      <c r="C338" s="31"/>
      <c r="D338" s="31"/>
      <c r="E338" s="31"/>
      <c r="F338" s="31"/>
      <c r="G338" s="31"/>
      <c r="H338" s="31"/>
    </row>
    <row r="339" spans="2:8">
      <c r="B339" s="31"/>
      <c r="C339" s="31"/>
      <c r="D339" s="31"/>
      <c r="E339" s="31"/>
      <c r="F339" s="31"/>
      <c r="G339" s="31"/>
      <c r="H339" s="31"/>
    </row>
    <row r="340" spans="2:8">
      <c r="B340" s="31"/>
      <c r="C340" s="31"/>
      <c r="D340" s="31"/>
      <c r="E340" s="31"/>
      <c r="F340" s="31"/>
      <c r="G340" s="31"/>
      <c r="H340" s="31"/>
    </row>
    <row r="341" spans="2:8">
      <c r="B341" s="31"/>
      <c r="C341" s="31"/>
      <c r="D341" s="31"/>
      <c r="E341" s="31"/>
      <c r="F341" s="31"/>
      <c r="G341" s="31"/>
      <c r="H341" s="31"/>
    </row>
    <row r="342" spans="2:8">
      <c r="B342" s="31"/>
      <c r="C342" s="31"/>
      <c r="D342" s="31"/>
      <c r="E342" s="31"/>
      <c r="F342" s="31"/>
      <c r="G342" s="31"/>
      <c r="H342" s="31"/>
    </row>
    <row r="343" spans="2:8">
      <c r="B343" s="31"/>
      <c r="C343" s="31"/>
      <c r="D343" s="31"/>
      <c r="E343" s="31"/>
      <c r="F343" s="31"/>
      <c r="G343" s="31"/>
      <c r="H343" s="31"/>
    </row>
    <row r="344" spans="2:8">
      <c r="B344" s="31"/>
      <c r="C344" s="31"/>
      <c r="D344" s="31"/>
      <c r="E344" s="31"/>
      <c r="F344" s="31"/>
      <c r="G344" s="31"/>
      <c r="H344" s="31"/>
    </row>
    <row r="345" spans="2:8">
      <c r="B345" s="31"/>
      <c r="C345" s="31"/>
      <c r="D345" s="31"/>
      <c r="E345" s="31"/>
      <c r="F345" s="31"/>
      <c r="G345" s="31"/>
      <c r="H345" s="31"/>
    </row>
    <row r="346" spans="2:8">
      <c r="B346" s="31"/>
      <c r="C346" s="31"/>
      <c r="D346" s="31"/>
      <c r="E346" s="31"/>
      <c r="F346" s="31"/>
      <c r="G346" s="31"/>
      <c r="H346" s="31"/>
    </row>
    <row r="347" spans="2:8">
      <c r="B347" s="31"/>
      <c r="C347" s="31"/>
      <c r="D347" s="31"/>
      <c r="E347" s="31"/>
      <c r="F347" s="31"/>
      <c r="G347" s="31"/>
      <c r="H347" s="31"/>
    </row>
    <row r="348" spans="2:8">
      <c r="B348" s="31"/>
      <c r="C348" s="31"/>
      <c r="D348" s="31"/>
      <c r="E348" s="31"/>
      <c r="F348" s="31"/>
      <c r="G348" s="31"/>
      <c r="H348" s="31"/>
    </row>
    <row r="349" spans="2:8">
      <c r="B349" s="31"/>
      <c r="C349" s="31"/>
      <c r="D349" s="31"/>
      <c r="E349" s="31"/>
      <c r="F349" s="31"/>
      <c r="G349" s="31"/>
      <c r="H349" s="31"/>
    </row>
    <row r="350" spans="2:8">
      <c r="B350" s="31"/>
      <c r="C350" s="31"/>
      <c r="D350" s="31"/>
      <c r="E350" s="31"/>
      <c r="F350" s="31"/>
      <c r="G350" s="31"/>
      <c r="H350" s="31"/>
    </row>
    <row r="351" spans="2:8">
      <c r="B351" s="31"/>
      <c r="C351" s="31"/>
      <c r="D351" s="31"/>
      <c r="E351" s="31"/>
      <c r="F351" s="31"/>
      <c r="G351" s="31"/>
      <c r="H351" s="31"/>
    </row>
    <row r="352" spans="2:8">
      <c r="B352" s="31"/>
      <c r="C352" s="31"/>
      <c r="D352" s="31"/>
      <c r="E352" s="31"/>
      <c r="F352" s="31"/>
      <c r="G352" s="31"/>
      <c r="H352" s="31"/>
    </row>
    <row r="353" spans="2:8">
      <c r="B353" s="31"/>
      <c r="C353" s="31"/>
      <c r="D353" s="31"/>
      <c r="E353" s="31"/>
      <c r="F353" s="31"/>
      <c r="G353" s="31"/>
      <c r="H353" s="31"/>
    </row>
    <row r="354" spans="2:8">
      <c r="B354" s="31"/>
      <c r="C354" s="31"/>
      <c r="D354" s="31"/>
      <c r="E354" s="31"/>
      <c r="F354" s="31"/>
      <c r="G354" s="31"/>
      <c r="H354" s="31"/>
    </row>
    <row r="355" spans="2:8">
      <c r="B355" s="31"/>
      <c r="C355" s="31"/>
      <c r="D355" s="31"/>
      <c r="E355" s="31"/>
      <c r="F355" s="31"/>
      <c r="G355" s="31"/>
      <c r="H355" s="31"/>
    </row>
    <row r="356" spans="2:8">
      <c r="B356" s="31"/>
      <c r="C356" s="31"/>
      <c r="D356" s="31"/>
      <c r="E356" s="31"/>
      <c r="F356" s="31"/>
      <c r="G356" s="31"/>
      <c r="H356" s="31"/>
    </row>
    <row r="357" spans="2:8">
      <c r="B357" s="31"/>
      <c r="C357" s="31"/>
      <c r="D357" s="31"/>
      <c r="E357" s="31"/>
      <c r="F357" s="31"/>
      <c r="G357" s="31"/>
      <c r="H357" s="31"/>
    </row>
    <row r="358" spans="2:8">
      <c r="B358" s="31"/>
      <c r="C358" s="31"/>
      <c r="D358" s="31"/>
      <c r="E358" s="31"/>
      <c r="F358" s="31"/>
      <c r="G358" s="31"/>
      <c r="H358" s="31"/>
    </row>
    <row r="359" spans="2:8">
      <c r="B359" s="31"/>
      <c r="C359" s="31"/>
      <c r="D359" s="31"/>
      <c r="E359" s="31"/>
      <c r="F359" s="31"/>
      <c r="G359" s="31"/>
      <c r="H359" s="31"/>
    </row>
    <row r="360" spans="2:8">
      <c r="B360" s="31"/>
      <c r="C360" s="31"/>
      <c r="D360" s="31"/>
      <c r="E360" s="31"/>
      <c r="F360" s="31"/>
      <c r="G360" s="31"/>
      <c r="H360" s="31"/>
    </row>
    <row r="361" spans="2:8">
      <c r="B361" s="31"/>
      <c r="C361" s="31"/>
      <c r="D361" s="31"/>
      <c r="E361" s="31"/>
      <c r="F361" s="31"/>
      <c r="G361" s="31"/>
      <c r="H361" s="31"/>
    </row>
    <row r="362" spans="2:8">
      <c r="B362" s="31"/>
      <c r="C362" s="31"/>
      <c r="D362" s="31"/>
      <c r="E362" s="31"/>
      <c r="F362" s="31"/>
      <c r="G362" s="31"/>
      <c r="H362" s="31"/>
    </row>
    <row r="363" spans="2:8">
      <c r="B363" s="31"/>
      <c r="C363" s="31"/>
      <c r="D363" s="31"/>
      <c r="E363" s="31"/>
      <c r="F363" s="31"/>
      <c r="G363" s="31"/>
      <c r="H363" s="31"/>
    </row>
    <row r="364" spans="2:8">
      <c r="B364" s="31"/>
      <c r="C364" s="31"/>
      <c r="D364" s="31"/>
      <c r="E364" s="31"/>
      <c r="F364" s="31"/>
      <c r="G364" s="31"/>
      <c r="H364" s="31"/>
    </row>
    <row r="365" spans="2:8">
      <c r="B365" s="31"/>
      <c r="C365" s="31"/>
      <c r="D365" s="31"/>
      <c r="E365" s="31"/>
      <c r="F365" s="31"/>
      <c r="G365" s="31"/>
      <c r="H365" s="31"/>
    </row>
    <row r="366" spans="2:8">
      <c r="B366" s="31"/>
      <c r="C366" s="31"/>
      <c r="D366" s="31"/>
      <c r="E366" s="31"/>
      <c r="F366" s="31"/>
      <c r="G366" s="31"/>
      <c r="H366" s="31"/>
    </row>
    <row r="367" spans="2:8">
      <c r="B367" s="31"/>
      <c r="C367" s="31"/>
      <c r="D367" s="31"/>
      <c r="E367" s="31"/>
      <c r="F367" s="31"/>
      <c r="G367" s="31"/>
      <c r="H367" s="31"/>
    </row>
    <row r="368" spans="2:8">
      <c r="B368" s="31"/>
      <c r="C368" s="31"/>
      <c r="D368" s="31"/>
      <c r="E368" s="31"/>
      <c r="F368" s="31"/>
      <c r="G368" s="31"/>
      <c r="H368" s="31"/>
    </row>
    <row r="369" spans="2:8">
      <c r="B369" s="31"/>
      <c r="C369" s="31"/>
      <c r="D369" s="31"/>
      <c r="E369" s="31"/>
      <c r="F369" s="31"/>
      <c r="G369" s="31"/>
      <c r="H369" s="31"/>
    </row>
    <row r="370" spans="2:8">
      <c r="B370" s="31"/>
      <c r="C370" s="31"/>
      <c r="D370" s="31"/>
      <c r="E370" s="31"/>
      <c r="F370" s="31"/>
      <c r="G370" s="31"/>
      <c r="H370" s="31"/>
    </row>
    <row r="371" spans="2:8">
      <c r="B371" s="31"/>
      <c r="C371" s="31"/>
      <c r="D371" s="31"/>
      <c r="E371" s="31"/>
      <c r="F371" s="31"/>
      <c r="G371" s="31"/>
      <c r="H371" s="31"/>
    </row>
    <row r="372" spans="2:8">
      <c r="B372" s="31"/>
      <c r="C372" s="31"/>
      <c r="D372" s="31"/>
      <c r="E372" s="31"/>
      <c r="F372" s="31"/>
      <c r="G372" s="31"/>
      <c r="H372" s="31"/>
    </row>
    <row r="373" spans="2:8">
      <c r="B373" s="31"/>
      <c r="C373" s="31"/>
      <c r="D373" s="31"/>
      <c r="E373" s="31"/>
      <c r="F373" s="31"/>
      <c r="G373" s="31"/>
      <c r="H373" s="31"/>
    </row>
    <row r="374" spans="2:8">
      <c r="B374" s="31"/>
      <c r="C374" s="31"/>
      <c r="D374" s="31"/>
      <c r="E374" s="31"/>
      <c r="F374" s="31"/>
      <c r="G374" s="31"/>
      <c r="H374" s="31"/>
    </row>
    <row r="375" spans="2:8">
      <c r="B375" s="31"/>
      <c r="C375" s="31"/>
      <c r="D375" s="31"/>
      <c r="E375" s="31"/>
      <c r="F375" s="31"/>
      <c r="G375" s="31"/>
      <c r="H375" s="31"/>
    </row>
    <row r="376" spans="2:8">
      <c r="B376" s="31"/>
      <c r="C376" s="31"/>
      <c r="D376" s="31"/>
      <c r="E376" s="31"/>
      <c r="F376" s="31"/>
      <c r="G376" s="31"/>
      <c r="H376" s="31"/>
    </row>
    <row r="377" spans="2:8">
      <c r="B377" s="31"/>
      <c r="C377" s="31"/>
      <c r="D377" s="31"/>
      <c r="E377" s="31"/>
      <c r="F377" s="31"/>
      <c r="G377" s="31"/>
      <c r="H377" s="31"/>
    </row>
    <row r="378" spans="2:8">
      <c r="B378" s="31"/>
      <c r="C378" s="31"/>
      <c r="D378" s="31"/>
      <c r="E378" s="31"/>
      <c r="F378" s="31"/>
      <c r="G378" s="31"/>
      <c r="H378" s="31"/>
    </row>
    <row r="379" spans="2:8">
      <c r="B379" s="31"/>
      <c r="C379" s="31"/>
      <c r="D379" s="31"/>
      <c r="E379" s="31"/>
      <c r="F379" s="31"/>
      <c r="G379" s="31"/>
      <c r="H379" s="31"/>
    </row>
    <row r="380" spans="2:8">
      <c r="B380" s="31"/>
      <c r="C380" s="31"/>
      <c r="D380" s="31"/>
      <c r="E380" s="31"/>
      <c r="F380" s="31"/>
      <c r="G380" s="31"/>
      <c r="H380" s="31"/>
    </row>
    <row r="381" spans="2:8">
      <c r="B381" s="31"/>
      <c r="C381" s="31"/>
      <c r="D381" s="31"/>
      <c r="E381" s="31"/>
      <c r="F381" s="31"/>
      <c r="G381" s="31"/>
      <c r="H381" s="31"/>
    </row>
    <row r="382" spans="2:8">
      <c r="B382" s="31"/>
      <c r="C382" s="31"/>
      <c r="D382" s="31"/>
      <c r="E382" s="31"/>
      <c r="F382" s="31"/>
      <c r="G382" s="31"/>
      <c r="H382" s="31"/>
    </row>
    <row r="383" spans="2:8">
      <c r="B383" s="31"/>
      <c r="C383" s="31"/>
      <c r="D383" s="31"/>
      <c r="E383" s="31"/>
      <c r="F383" s="31"/>
      <c r="G383" s="31"/>
      <c r="H383" s="31"/>
    </row>
    <row r="384" spans="2:8">
      <c r="B384" s="31"/>
      <c r="C384" s="31"/>
      <c r="D384" s="31"/>
      <c r="E384" s="31"/>
      <c r="F384" s="31"/>
      <c r="G384" s="31"/>
      <c r="H384" s="31"/>
    </row>
    <row r="385" spans="2:8">
      <c r="B385" s="31"/>
      <c r="C385" s="31"/>
      <c r="D385" s="31"/>
      <c r="E385" s="31"/>
      <c r="F385" s="31"/>
      <c r="G385" s="31"/>
      <c r="H385" s="31"/>
    </row>
    <row r="386" spans="2:8">
      <c r="B386" s="31"/>
      <c r="C386" s="31"/>
      <c r="D386" s="31"/>
      <c r="E386" s="31"/>
      <c r="F386" s="31"/>
      <c r="G386" s="31"/>
      <c r="H386" s="31"/>
    </row>
    <row r="387" spans="2:8">
      <c r="B387" s="31"/>
      <c r="C387" s="31"/>
      <c r="D387" s="31"/>
      <c r="E387" s="31"/>
      <c r="F387" s="31"/>
      <c r="G387" s="31"/>
      <c r="H387" s="31"/>
    </row>
    <row r="388" spans="2:8">
      <c r="B388" s="31"/>
      <c r="C388" s="31"/>
      <c r="D388" s="31"/>
      <c r="E388" s="31"/>
      <c r="F388" s="31"/>
      <c r="G388" s="31"/>
      <c r="H388" s="31"/>
    </row>
    <row r="389" spans="2:8">
      <c r="B389" s="31"/>
      <c r="C389" s="31"/>
      <c r="D389" s="31"/>
      <c r="E389" s="31"/>
      <c r="F389" s="31"/>
      <c r="G389" s="31"/>
      <c r="H389" s="31"/>
    </row>
    <row r="390" spans="2:8">
      <c r="B390" s="31"/>
      <c r="C390" s="31"/>
      <c r="D390" s="31"/>
      <c r="E390" s="31"/>
      <c r="F390" s="31"/>
      <c r="G390" s="31"/>
      <c r="H390" s="31"/>
    </row>
    <row r="391" spans="2:8">
      <c r="B391" s="31"/>
      <c r="C391" s="31"/>
      <c r="D391" s="31"/>
      <c r="E391" s="31"/>
      <c r="F391" s="31"/>
      <c r="G391" s="31"/>
      <c r="H391" s="31"/>
    </row>
    <row r="392" spans="2:8">
      <c r="B392" s="31"/>
      <c r="C392" s="31"/>
      <c r="D392" s="31"/>
      <c r="E392" s="31"/>
      <c r="F392" s="31"/>
      <c r="G392" s="31"/>
      <c r="H392" s="31"/>
    </row>
    <row r="393" spans="2:8">
      <c r="B393" s="31"/>
      <c r="C393" s="31"/>
      <c r="D393" s="31"/>
      <c r="E393" s="31"/>
      <c r="F393" s="31"/>
      <c r="G393" s="31"/>
      <c r="H393" s="31"/>
    </row>
    <row r="394" spans="2:8">
      <c r="B394" s="31"/>
      <c r="C394" s="31"/>
      <c r="D394" s="31"/>
      <c r="E394" s="31"/>
      <c r="F394" s="31"/>
      <c r="G394" s="31"/>
      <c r="H394" s="31"/>
    </row>
    <row r="395" spans="2:8">
      <c r="B395" s="31"/>
      <c r="C395" s="31"/>
      <c r="D395" s="31"/>
      <c r="E395" s="31"/>
      <c r="F395" s="31"/>
      <c r="G395" s="31"/>
      <c r="H395" s="31"/>
    </row>
    <row r="396" spans="2:8">
      <c r="B396" s="31"/>
      <c r="C396" s="31"/>
      <c r="D396" s="31"/>
      <c r="E396" s="31"/>
      <c r="F396" s="31"/>
      <c r="G396" s="31"/>
      <c r="H396" s="31"/>
    </row>
    <row r="397" spans="2:8">
      <c r="B397" s="31"/>
      <c r="C397" s="31"/>
      <c r="D397" s="31"/>
      <c r="E397" s="31"/>
      <c r="F397" s="31"/>
      <c r="G397" s="31"/>
      <c r="H397" s="31"/>
    </row>
    <row r="398" spans="2:8">
      <c r="B398" s="31"/>
      <c r="C398" s="31"/>
      <c r="D398" s="31"/>
      <c r="E398" s="31"/>
      <c r="F398" s="31"/>
      <c r="G398" s="31"/>
      <c r="H398" s="31"/>
    </row>
    <row r="399" spans="2:8">
      <c r="B399" s="31"/>
      <c r="C399" s="31"/>
      <c r="D399" s="31"/>
      <c r="E399" s="31"/>
      <c r="F399" s="31"/>
      <c r="G399" s="31"/>
      <c r="H399" s="31"/>
    </row>
    <row r="400" spans="2:8">
      <c r="B400" s="31"/>
      <c r="C400" s="31"/>
      <c r="D400" s="31"/>
      <c r="E400" s="31"/>
      <c r="F400" s="31"/>
      <c r="G400" s="31"/>
      <c r="H400" s="31"/>
    </row>
    <row r="401" spans="2:8">
      <c r="B401" s="31"/>
      <c r="C401" s="31"/>
      <c r="D401" s="31"/>
      <c r="E401" s="31"/>
      <c r="F401" s="31"/>
      <c r="G401" s="31"/>
      <c r="H401" s="31"/>
    </row>
    <row r="402" spans="2:8">
      <c r="B402" s="31"/>
      <c r="C402" s="31"/>
      <c r="D402" s="31"/>
      <c r="E402" s="31"/>
      <c r="F402" s="31"/>
      <c r="G402" s="31"/>
      <c r="H402" s="31"/>
    </row>
    <row r="403" spans="2:8">
      <c r="B403" s="31"/>
      <c r="C403" s="31"/>
      <c r="D403" s="31"/>
      <c r="E403" s="31"/>
      <c r="F403" s="31"/>
      <c r="G403" s="31"/>
      <c r="H403" s="31"/>
    </row>
    <row r="404" spans="2:8">
      <c r="B404" s="31"/>
      <c r="C404" s="31"/>
      <c r="D404" s="31"/>
      <c r="E404" s="31"/>
      <c r="F404" s="31"/>
      <c r="G404" s="31"/>
      <c r="H404" s="31"/>
    </row>
    <row r="405" spans="2:8">
      <c r="B405" s="31"/>
      <c r="C405" s="31"/>
      <c r="D405" s="31"/>
      <c r="E405" s="31"/>
      <c r="F405" s="31"/>
      <c r="G405" s="31"/>
      <c r="H405" s="31"/>
    </row>
    <row r="406" spans="2:8">
      <c r="B406" s="31"/>
      <c r="C406" s="31"/>
      <c r="D406" s="31"/>
      <c r="E406" s="31"/>
      <c r="F406" s="31"/>
      <c r="G406" s="31"/>
      <c r="H406" s="31"/>
    </row>
    <row r="407" spans="2:8">
      <c r="B407" s="31"/>
      <c r="C407" s="31"/>
      <c r="D407" s="31"/>
      <c r="E407" s="31"/>
      <c r="F407" s="31"/>
      <c r="G407" s="31"/>
      <c r="H407" s="31"/>
    </row>
    <row r="408" spans="2:8">
      <c r="B408" s="31"/>
      <c r="C408" s="31"/>
      <c r="D408" s="31"/>
      <c r="E408" s="31"/>
      <c r="F408" s="31"/>
      <c r="G408" s="31"/>
      <c r="H408" s="31"/>
    </row>
    <row r="409" spans="2:8">
      <c r="B409" s="31"/>
      <c r="C409" s="31"/>
      <c r="D409" s="31"/>
      <c r="E409" s="31"/>
      <c r="F409" s="31"/>
      <c r="G409" s="31"/>
      <c r="H409" s="31"/>
    </row>
    <row r="410" spans="2:8">
      <c r="B410" s="31"/>
      <c r="C410" s="31"/>
      <c r="D410" s="31"/>
      <c r="E410" s="31"/>
      <c r="F410" s="31"/>
      <c r="G410" s="31"/>
      <c r="H410" s="31"/>
    </row>
    <row r="411" spans="2:8">
      <c r="B411" s="31"/>
      <c r="C411" s="31"/>
      <c r="D411" s="31"/>
      <c r="E411" s="31"/>
      <c r="F411" s="31"/>
      <c r="G411" s="31"/>
      <c r="H411" s="31"/>
    </row>
    <row r="412" spans="2:8">
      <c r="B412" s="31"/>
      <c r="C412" s="31"/>
      <c r="D412" s="31"/>
      <c r="E412" s="31"/>
      <c r="F412" s="31"/>
      <c r="G412" s="31"/>
      <c r="H412" s="31"/>
    </row>
    <row r="413" spans="2:8">
      <c r="B413" s="31"/>
      <c r="C413" s="31"/>
      <c r="D413" s="31"/>
      <c r="E413" s="31"/>
      <c r="F413" s="31"/>
      <c r="G413" s="31"/>
      <c r="H413" s="31"/>
    </row>
    <row r="414" spans="2:8">
      <c r="B414" s="31"/>
      <c r="C414" s="31"/>
      <c r="D414" s="31"/>
      <c r="E414" s="31"/>
      <c r="F414" s="31"/>
      <c r="G414" s="31"/>
      <c r="H414" s="31"/>
    </row>
    <row r="415" spans="2:8">
      <c r="B415" s="31"/>
      <c r="C415" s="31"/>
      <c r="D415" s="31"/>
      <c r="E415" s="31"/>
      <c r="F415" s="31"/>
      <c r="G415" s="31"/>
      <c r="H415" s="31"/>
    </row>
    <row r="416" spans="2:8">
      <c r="B416" s="31"/>
      <c r="C416" s="31"/>
      <c r="D416" s="31"/>
      <c r="E416" s="31"/>
      <c r="F416" s="31"/>
      <c r="G416" s="31"/>
      <c r="H416" s="31"/>
    </row>
    <row r="417" spans="2:8">
      <c r="B417" s="31"/>
      <c r="C417" s="31"/>
      <c r="D417" s="31"/>
      <c r="E417" s="31"/>
      <c r="F417" s="31"/>
      <c r="G417" s="31"/>
      <c r="H417" s="31"/>
    </row>
    <row r="418" spans="2:8">
      <c r="B418" s="31"/>
      <c r="C418" s="31"/>
      <c r="D418" s="31"/>
      <c r="E418" s="31"/>
      <c r="F418" s="31"/>
      <c r="G418" s="31"/>
      <c r="H418" s="31"/>
    </row>
    <row r="419" spans="2:8">
      <c r="B419" s="31"/>
      <c r="C419" s="31"/>
      <c r="D419" s="31"/>
      <c r="E419" s="31"/>
      <c r="F419" s="31"/>
      <c r="G419" s="31"/>
      <c r="H419" s="31"/>
    </row>
    <row r="420" spans="2:8">
      <c r="B420" s="31"/>
      <c r="C420" s="31"/>
      <c r="D420" s="31"/>
      <c r="E420" s="31"/>
      <c r="F420" s="31"/>
      <c r="G420" s="31"/>
      <c r="H420" s="31"/>
    </row>
    <row r="421" spans="2:8">
      <c r="B421" s="31"/>
      <c r="C421" s="31"/>
      <c r="D421" s="31"/>
      <c r="E421" s="31"/>
      <c r="F421" s="31"/>
      <c r="G421" s="31"/>
      <c r="H421" s="31"/>
    </row>
    <row r="422" spans="2:8">
      <c r="B422" s="31"/>
      <c r="C422" s="31"/>
      <c r="D422" s="31"/>
      <c r="E422" s="31"/>
      <c r="F422" s="31"/>
      <c r="G422" s="31"/>
      <c r="H422" s="31"/>
    </row>
    <row r="423" spans="2:8">
      <c r="B423" s="31"/>
      <c r="C423" s="31"/>
      <c r="D423" s="31"/>
      <c r="E423" s="31"/>
      <c r="F423" s="31"/>
      <c r="G423" s="31"/>
      <c r="H423" s="31"/>
    </row>
    <row r="424" spans="2:8">
      <c r="B424" s="31"/>
      <c r="C424" s="31"/>
      <c r="D424" s="31"/>
      <c r="E424" s="31"/>
      <c r="F424" s="31"/>
      <c r="G424" s="31"/>
      <c r="H424" s="31"/>
    </row>
    <row r="425" spans="2:8">
      <c r="B425" s="31"/>
      <c r="C425" s="31"/>
      <c r="D425" s="31"/>
      <c r="E425" s="31"/>
      <c r="F425" s="31"/>
      <c r="G425" s="31"/>
      <c r="H425" s="31"/>
    </row>
    <row r="426" spans="2:8">
      <c r="B426" s="31"/>
      <c r="C426" s="31"/>
      <c r="D426" s="31"/>
      <c r="E426" s="31"/>
      <c r="F426" s="31"/>
      <c r="G426" s="31"/>
      <c r="H426" s="31"/>
    </row>
    <row r="427" spans="2:8">
      <c r="B427" s="31"/>
      <c r="C427" s="31"/>
      <c r="D427" s="31"/>
      <c r="E427" s="31"/>
      <c r="F427" s="31"/>
      <c r="G427" s="31"/>
      <c r="H427" s="31"/>
    </row>
    <row r="428" spans="2:8">
      <c r="B428" s="31"/>
      <c r="C428" s="31"/>
      <c r="D428" s="31"/>
      <c r="E428" s="31"/>
      <c r="F428" s="31"/>
      <c r="G428" s="31"/>
      <c r="H428" s="31"/>
    </row>
    <row r="429" spans="2:8">
      <c r="B429" s="31"/>
      <c r="C429" s="31"/>
      <c r="D429" s="31"/>
      <c r="E429" s="31"/>
      <c r="F429" s="31"/>
      <c r="G429" s="31"/>
      <c r="H429" s="31"/>
    </row>
    <row r="430" spans="2:8">
      <c r="B430" s="31"/>
      <c r="C430" s="31"/>
      <c r="D430" s="31"/>
      <c r="E430" s="31"/>
      <c r="F430" s="31"/>
      <c r="G430" s="31"/>
      <c r="H430" s="31"/>
    </row>
    <row r="431" spans="2:8">
      <c r="B431" s="31"/>
      <c r="C431" s="31"/>
      <c r="D431" s="31"/>
      <c r="E431" s="31"/>
      <c r="F431" s="31"/>
      <c r="G431" s="31"/>
      <c r="H431" s="31"/>
    </row>
    <row r="432" spans="2:8">
      <c r="B432" s="31"/>
      <c r="C432" s="31"/>
      <c r="D432" s="31"/>
      <c r="E432" s="31"/>
      <c r="F432" s="31"/>
      <c r="G432" s="31"/>
      <c r="H432" s="31"/>
    </row>
    <row r="433" spans="2:8">
      <c r="B433" s="31"/>
      <c r="C433" s="31"/>
      <c r="D433" s="31"/>
      <c r="E433" s="31"/>
      <c r="F433" s="31"/>
      <c r="G433" s="31"/>
      <c r="H433" s="31"/>
    </row>
    <row r="434" spans="2:8">
      <c r="B434" s="31"/>
      <c r="C434" s="31"/>
      <c r="D434" s="31"/>
      <c r="E434" s="31"/>
      <c r="F434" s="31"/>
      <c r="G434" s="31"/>
      <c r="H434" s="31"/>
    </row>
    <row r="435" spans="2:8">
      <c r="B435" s="31"/>
      <c r="C435" s="31"/>
      <c r="D435" s="31"/>
      <c r="E435" s="31"/>
      <c r="F435" s="31"/>
      <c r="G435" s="31"/>
      <c r="H435" s="31"/>
    </row>
    <row r="436" spans="2:8">
      <c r="B436" s="31"/>
      <c r="C436" s="31"/>
      <c r="D436" s="31"/>
      <c r="E436" s="31"/>
      <c r="F436" s="31"/>
      <c r="G436" s="31"/>
      <c r="H436" s="31"/>
    </row>
    <row r="437" spans="2:8">
      <c r="B437" s="31"/>
      <c r="C437" s="31"/>
      <c r="D437" s="31"/>
      <c r="E437" s="31"/>
      <c r="F437" s="31"/>
      <c r="G437" s="31"/>
      <c r="H437" s="31"/>
    </row>
    <row r="438" spans="2:8">
      <c r="B438" s="31"/>
      <c r="C438" s="31"/>
      <c r="D438" s="31"/>
      <c r="E438" s="31"/>
      <c r="F438" s="31"/>
      <c r="G438" s="31"/>
      <c r="H438" s="31"/>
    </row>
    <row r="439" spans="2:8">
      <c r="B439" s="31"/>
      <c r="C439" s="31"/>
      <c r="D439" s="31"/>
      <c r="E439" s="31"/>
      <c r="F439" s="31"/>
      <c r="G439" s="31"/>
      <c r="H439" s="31"/>
    </row>
    <row r="440" spans="2:8">
      <c r="B440" s="31"/>
      <c r="C440" s="31"/>
      <c r="D440" s="31"/>
      <c r="E440" s="31"/>
      <c r="F440" s="31"/>
      <c r="G440" s="31"/>
      <c r="H440" s="31"/>
    </row>
    <row r="441" spans="2:8">
      <c r="B441" s="31"/>
      <c r="C441" s="31"/>
      <c r="D441" s="31"/>
      <c r="E441" s="31"/>
      <c r="F441" s="31"/>
      <c r="G441" s="31"/>
      <c r="H441" s="31"/>
    </row>
    <row r="442" spans="2:8">
      <c r="B442" s="31"/>
      <c r="C442" s="31"/>
      <c r="D442" s="31"/>
      <c r="E442" s="31"/>
      <c r="F442" s="31"/>
      <c r="G442" s="31"/>
      <c r="H442" s="31"/>
    </row>
    <row r="443" spans="2:8">
      <c r="B443" s="31"/>
      <c r="C443" s="31"/>
      <c r="D443" s="31"/>
      <c r="E443" s="31"/>
      <c r="F443" s="31"/>
      <c r="G443" s="31"/>
      <c r="H443" s="31"/>
    </row>
    <row r="444" spans="2:8">
      <c r="B444" s="31"/>
      <c r="C444" s="31"/>
      <c r="D444" s="31"/>
      <c r="E444" s="31"/>
      <c r="F444" s="31"/>
      <c r="G444" s="31"/>
      <c r="H444" s="31"/>
    </row>
    <row r="445" spans="2:8">
      <c r="B445" s="31"/>
      <c r="C445" s="31"/>
      <c r="D445" s="31"/>
      <c r="E445" s="31"/>
      <c r="F445" s="31"/>
      <c r="G445" s="31"/>
      <c r="H445" s="31"/>
    </row>
    <row r="446" spans="2:8">
      <c r="B446" s="31"/>
      <c r="C446" s="31"/>
      <c r="D446" s="31"/>
      <c r="E446" s="31"/>
      <c r="F446" s="31"/>
      <c r="G446" s="31"/>
      <c r="H446" s="31"/>
    </row>
    <row r="447" spans="2:8">
      <c r="B447" s="31"/>
      <c r="C447" s="31"/>
      <c r="D447" s="31"/>
      <c r="E447" s="31"/>
      <c r="F447" s="31"/>
      <c r="G447" s="31"/>
      <c r="H447" s="31"/>
    </row>
    <row r="448" spans="2:8">
      <c r="B448" s="31"/>
      <c r="C448" s="31"/>
      <c r="D448" s="31"/>
      <c r="E448" s="31"/>
      <c r="F448" s="31"/>
      <c r="G448" s="31"/>
      <c r="H448" s="31"/>
    </row>
    <row r="449" spans="2:8">
      <c r="B449" s="31"/>
      <c r="C449" s="31"/>
      <c r="D449" s="31"/>
      <c r="E449" s="31"/>
      <c r="F449" s="31"/>
      <c r="G449" s="31"/>
      <c r="H449" s="31"/>
    </row>
    <row r="450" spans="2:8">
      <c r="B450" s="31"/>
      <c r="C450" s="31"/>
      <c r="D450" s="31"/>
      <c r="E450" s="31"/>
      <c r="F450" s="31"/>
      <c r="G450" s="31"/>
      <c r="H450" s="31"/>
    </row>
    <row r="451" spans="2:8">
      <c r="B451" s="31"/>
      <c r="C451" s="31"/>
      <c r="D451" s="31"/>
      <c r="E451" s="31"/>
      <c r="F451" s="31"/>
      <c r="G451" s="31"/>
      <c r="H451" s="31"/>
    </row>
    <row r="452" spans="2:8">
      <c r="B452" s="31"/>
      <c r="C452" s="31"/>
      <c r="D452" s="31"/>
      <c r="E452" s="31"/>
      <c r="F452" s="31"/>
      <c r="G452" s="31"/>
      <c r="H452" s="31"/>
    </row>
    <row r="453" spans="2:8">
      <c r="B453" s="31"/>
      <c r="C453" s="31"/>
      <c r="D453" s="31"/>
      <c r="E453" s="31"/>
      <c r="F453" s="31"/>
      <c r="G453" s="31"/>
      <c r="H453" s="31"/>
    </row>
  </sheetData>
  <mergeCells count="1">
    <mergeCell ref="B1:D1"/>
  </mergeCells>
  <phoneticPr fontId="4" type="noConversion"/>
  <pageMargins left="0.7" right="0.7" top="0.75" bottom="0.7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D58B1-7FD1-4502-A564-763EFF3AFEBE}">
  <sheetPr>
    <pageSetUpPr fitToPage="1"/>
  </sheetPr>
  <dimension ref="A1:AO208"/>
  <sheetViews>
    <sheetView zoomScaleNormal="100" workbookViewId="0"/>
  </sheetViews>
  <sheetFormatPr defaultColWidth="8.85546875" defaultRowHeight="15.75"/>
  <cols>
    <col min="1" max="1" width="26.85546875" customWidth="1"/>
    <col min="2" max="2" width="10.42578125" style="8" customWidth="1"/>
    <col min="3" max="11" width="8.85546875" style="8"/>
    <col min="12" max="12" width="13.85546875" style="8" customWidth="1"/>
    <col min="13" max="41" width="8.85546875" style="88"/>
    <col min="42" max="16384" width="8.85546875" style="8"/>
  </cols>
  <sheetData>
    <row r="1" spans="1:16" ht="13.15" customHeight="1">
      <c r="A1" s="1"/>
      <c r="B1" s="327" t="s">
        <v>304</v>
      </c>
      <c r="C1" s="327"/>
      <c r="D1" s="327"/>
      <c r="E1" s="327"/>
      <c r="F1" s="327"/>
      <c r="G1" s="327"/>
      <c r="H1" s="327"/>
      <c r="I1" s="327"/>
      <c r="J1" s="327"/>
      <c r="K1" s="327"/>
      <c r="L1" s="328"/>
    </row>
    <row r="2" spans="1:16">
      <c r="A2" s="1"/>
      <c r="B2" s="329"/>
      <c r="C2" s="303"/>
      <c r="D2" s="303"/>
      <c r="E2" s="303"/>
      <c r="F2" s="303"/>
      <c r="G2" s="303"/>
      <c r="H2" s="303"/>
      <c r="I2" s="303"/>
      <c r="J2" s="303"/>
      <c r="K2" s="303"/>
      <c r="L2" s="330"/>
    </row>
    <row r="3" spans="1:16" ht="31.15" customHeight="1">
      <c r="A3" s="1"/>
      <c r="B3" s="140"/>
      <c r="C3" s="178" t="s">
        <v>305</v>
      </c>
      <c r="D3" s="141"/>
      <c r="E3" s="141"/>
      <c r="F3" s="141"/>
      <c r="G3" s="141"/>
      <c r="H3" s="141"/>
      <c r="I3" s="141"/>
      <c r="J3" s="141"/>
      <c r="K3" s="141"/>
      <c r="L3" s="142"/>
    </row>
    <row r="4" spans="1:16" ht="18" customHeight="1">
      <c r="A4" s="1"/>
      <c r="B4" s="140"/>
      <c r="C4" s="334" t="s">
        <v>306</v>
      </c>
      <c r="D4" s="334"/>
      <c r="E4" s="334"/>
      <c r="F4" s="334"/>
      <c r="G4" s="334"/>
      <c r="H4" s="334"/>
      <c r="I4" s="334"/>
      <c r="J4" s="334"/>
      <c r="K4" s="334"/>
      <c r="L4" s="335"/>
    </row>
    <row r="5" spans="1:16" ht="18" customHeight="1">
      <c r="A5" s="1"/>
      <c r="B5" s="140"/>
      <c r="C5" s="334"/>
      <c r="D5" s="334"/>
      <c r="E5" s="334"/>
      <c r="F5" s="334"/>
      <c r="G5" s="334"/>
      <c r="H5" s="334"/>
      <c r="I5" s="334"/>
      <c r="J5" s="334"/>
      <c r="K5" s="334"/>
      <c r="L5" s="335"/>
    </row>
    <row r="6" spans="1:16">
      <c r="A6" s="1"/>
      <c r="B6" s="140"/>
      <c r="C6" s="143"/>
      <c r="D6" s="144"/>
      <c r="E6" s="144"/>
      <c r="F6" s="144"/>
      <c r="G6" s="144"/>
      <c r="H6" s="144"/>
      <c r="I6" s="144"/>
      <c r="J6" s="144"/>
      <c r="K6" s="144"/>
      <c r="L6" s="142"/>
    </row>
    <row r="7" spans="1:16">
      <c r="A7" s="1"/>
      <c r="B7" s="140"/>
      <c r="C7" s="336" t="s">
        <v>307</v>
      </c>
      <c r="D7" s="336"/>
      <c r="E7" s="336"/>
      <c r="F7" s="336"/>
      <c r="G7" s="336"/>
      <c r="H7" s="336"/>
      <c r="I7" s="336"/>
      <c r="J7" s="336"/>
      <c r="K7" s="336"/>
      <c r="L7" s="337"/>
    </row>
    <row r="8" spans="1:16">
      <c r="A8" s="1"/>
      <c r="B8" s="140"/>
      <c r="C8" s="336"/>
      <c r="D8" s="336"/>
      <c r="E8" s="336"/>
      <c r="F8" s="336"/>
      <c r="G8" s="336"/>
      <c r="H8" s="336"/>
      <c r="I8" s="336"/>
      <c r="J8" s="336"/>
      <c r="K8" s="336"/>
      <c r="L8" s="337"/>
    </row>
    <row r="9" spans="1:16">
      <c r="A9" s="1"/>
      <c r="B9" s="138"/>
      <c r="C9" s="84"/>
      <c r="D9" s="83"/>
      <c r="E9" s="83"/>
      <c r="F9" s="83"/>
      <c r="G9" s="83"/>
      <c r="H9" s="83"/>
      <c r="I9" s="83"/>
      <c r="J9" s="83"/>
      <c r="K9" s="83"/>
      <c r="L9" s="85"/>
    </row>
    <row r="10" spans="1:16">
      <c r="A10" s="1"/>
      <c r="B10" s="137"/>
      <c r="C10" s="81"/>
      <c r="D10" s="81"/>
      <c r="E10" s="81"/>
      <c r="F10" s="81"/>
      <c r="G10" s="81"/>
      <c r="H10" s="81"/>
      <c r="I10" s="81"/>
      <c r="J10" s="81"/>
      <c r="K10" s="81"/>
      <c r="L10" s="82"/>
      <c r="P10" s="89"/>
    </row>
    <row r="11" spans="1:16">
      <c r="A11" s="175"/>
      <c r="B11" s="138"/>
      <c r="C11" s="83"/>
      <c r="D11" s="83"/>
      <c r="E11" s="83"/>
      <c r="F11" s="83"/>
      <c r="G11" s="83"/>
      <c r="H11" s="83"/>
      <c r="I11" s="83"/>
      <c r="J11" s="83"/>
      <c r="K11" s="83"/>
      <c r="L11" s="85"/>
      <c r="P11" s="90"/>
    </row>
    <row r="12" spans="1:16">
      <c r="A12" s="175"/>
      <c r="B12" s="331" t="s">
        <v>308</v>
      </c>
      <c r="C12" s="332"/>
      <c r="D12" s="332"/>
      <c r="E12" s="332"/>
      <c r="F12" s="332"/>
      <c r="G12" s="332"/>
      <c r="H12" s="332"/>
      <c r="I12" s="332"/>
      <c r="J12" s="332"/>
      <c r="K12" s="332"/>
      <c r="L12" s="333"/>
      <c r="P12" s="89"/>
    </row>
    <row r="13" spans="1:16">
      <c r="A13" s="175"/>
      <c r="B13" s="331"/>
      <c r="C13" s="332"/>
      <c r="D13" s="332"/>
      <c r="E13" s="332"/>
      <c r="F13" s="332"/>
      <c r="G13" s="332"/>
      <c r="H13" s="332"/>
      <c r="I13" s="332"/>
      <c r="J13" s="332"/>
      <c r="K13" s="332"/>
      <c r="L13" s="333"/>
      <c r="P13" s="90"/>
    </row>
    <row r="14" spans="1:16">
      <c r="A14" s="175"/>
      <c r="B14" s="137"/>
      <c r="C14" s="81"/>
      <c r="D14" s="81"/>
      <c r="E14" s="81"/>
      <c r="F14" s="81"/>
      <c r="G14" s="81"/>
      <c r="H14" s="81"/>
      <c r="I14" s="81"/>
      <c r="J14" s="81"/>
      <c r="K14" s="81"/>
      <c r="L14" s="82"/>
    </row>
    <row r="15" spans="1:16">
      <c r="A15" s="175"/>
      <c r="B15" s="137"/>
      <c r="C15" s="325" t="s">
        <v>309</v>
      </c>
      <c r="D15" s="325"/>
      <c r="E15" s="325"/>
      <c r="F15" s="325"/>
      <c r="G15" s="325"/>
      <c r="H15" s="325"/>
      <c r="I15" s="325"/>
      <c r="J15" s="325"/>
      <c r="K15" s="325"/>
      <c r="L15" s="326"/>
    </row>
    <row r="16" spans="1:16">
      <c r="A16" s="175"/>
      <c r="B16" s="137"/>
      <c r="C16" s="325"/>
      <c r="D16" s="325"/>
      <c r="E16" s="325"/>
      <c r="F16" s="325"/>
      <c r="G16" s="325"/>
      <c r="H16" s="325"/>
      <c r="I16" s="325"/>
      <c r="J16" s="325"/>
      <c r="K16" s="325"/>
      <c r="L16" s="326"/>
      <c r="O16" s="91"/>
    </row>
    <row r="17" spans="1:15">
      <c r="A17" s="175"/>
      <c r="B17" s="137"/>
      <c r="C17" s="81"/>
      <c r="D17" s="81"/>
      <c r="E17" s="81"/>
      <c r="F17" s="81"/>
      <c r="G17" s="81"/>
      <c r="H17" s="81"/>
      <c r="I17" s="81"/>
      <c r="J17" s="81"/>
      <c r="K17" s="81"/>
      <c r="L17" s="82"/>
      <c r="O17" s="92"/>
    </row>
    <row r="18" spans="1:15">
      <c r="A18" s="175"/>
      <c r="B18" s="137"/>
      <c r="C18" s="325" t="s">
        <v>425</v>
      </c>
      <c r="D18" s="325"/>
      <c r="E18" s="325"/>
      <c r="F18" s="325"/>
      <c r="G18" s="325"/>
      <c r="H18" s="325"/>
      <c r="I18" s="325"/>
      <c r="J18" s="325"/>
      <c r="K18" s="325"/>
      <c r="L18" s="326"/>
      <c r="O18" s="89"/>
    </row>
    <row r="19" spans="1:15">
      <c r="A19" s="175"/>
      <c r="B19" s="137"/>
      <c r="C19" s="325"/>
      <c r="D19" s="325"/>
      <c r="E19" s="325"/>
      <c r="F19" s="325"/>
      <c r="G19" s="325"/>
      <c r="H19" s="325"/>
      <c r="I19" s="325"/>
      <c r="J19" s="325"/>
      <c r="K19" s="325"/>
      <c r="L19" s="326"/>
      <c r="O19" s="90"/>
    </row>
    <row r="20" spans="1:15">
      <c r="A20" s="175"/>
      <c r="B20" s="137"/>
      <c r="C20" s="81"/>
      <c r="D20" s="81"/>
      <c r="E20" s="81"/>
      <c r="F20" s="81"/>
      <c r="G20" s="81"/>
      <c r="H20" s="81"/>
      <c r="I20" s="81"/>
      <c r="J20" s="81"/>
      <c r="K20" s="81"/>
      <c r="L20" s="82"/>
      <c r="O20" s="89"/>
    </row>
    <row r="21" spans="1:15">
      <c r="A21" s="175"/>
      <c r="B21" s="137"/>
      <c r="C21" s="81"/>
      <c r="D21" s="81"/>
      <c r="E21" s="81"/>
      <c r="F21" s="81"/>
      <c r="G21" s="81"/>
      <c r="H21" s="81"/>
      <c r="I21" s="81"/>
      <c r="J21" s="81"/>
      <c r="K21" s="81"/>
      <c r="L21" s="82"/>
      <c r="O21" s="90"/>
    </row>
    <row r="22" spans="1:15" ht="15.6" customHeight="1">
      <c r="A22" s="175"/>
      <c r="B22" s="138"/>
      <c r="C22" s="83"/>
      <c r="D22" s="83"/>
      <c r="E22" s="83"/>
      <c r="F22" s="83"/>
      <c r="G22" s="83"/>
      <c r="H22" s="83"/>
      <c r="I22" s="83"/>
      <c r="J22" s="83"/>
      <c r="K22" s="83"/>
      <c r="L22" s="85"/>
      <c r="O22" s="89"/>
    </row>
    <row r="23" spans="1:15" ht="15.6" customHeight="1">
      <c r="A23" s="175"/>
      <c r="B23" s="137"/>
      <c r="C23" s="81"/>
      <c r="D23" s="81"/>
      <c r="E23" s="81"/>
      <c r="F23" s="81"/>
      <c r="G23" s="81"/>
      <c r="H23" s="81"/>
      <c r="I23" s="81"/>
      <c r="J23" s="81"/>
      <c r="K23" s="81"/>
      <c r="L23" s="82"/>
      <c r="O23" s="90"/>
    </row>
    <row r="24" spans="1:15" ht="15.6" customHeight="1">
      <c r="A24" s="175"/>
      <c r="B24" s="137"/>
      <c r="C24" s="81"/>
      <c r="D24" s="81"/>
      <c r="E24" s="81"/>
      <c r="F24" s="81"/>
      <c r="G24" s="81"/>
      <c r="H24" s="81"/>
      <c r="I24" s="81"/>
      <c r="J24" s="81"/>
      <c r="K24" s="81"/>
      <c r="L24" s="82"/>
      <c r="O24" s="89"/>
    </row>
    <row r="25" spans="1:15" ht="15.6" customHeight="1">
      <c r="A25" s="175"/>
      <c r="B25" s="137"/>
      <c r="C25" s="81"/>
      <c r="D25" s="81"/>
      <c r="E25" s="81"/>
      <c r="F25" s="81"/>
      <c r="G25" s="81"/>
      <c r="H25" s="81"/>
      <c r="I25" s="81"/>
      <c r="J25" s="81"/>
      <c r="K25" s="81"/>
      <c r="L25" s="82"/>
      <c r="O25" s="90"/>
    </row>
    <row r="26" spans="1:15" ht="15.6" customHeight="1">
      <c r="A26" s="175"/>
      <c r="B26" s="137"/>
      <c r="C26" s="81"/>
      <c r="D26" s="81"/>
      <c r="E26" s="81"/>
      <c r="F26" s="81"/>
      <c r="G26" s="81"/>
      <c r="H26" s="81"/>
      <c r="I26" s="81"/>
      <c r="J26" s="81"/>
      <c r="K26" s="81"/>
      <c r="L26" s="82"/>
    </row>
    <row r="27" spans="1:15">
      <c r="A27" s="175"/>
      <c r="B27" s="137"/>
      <c r="C27" s="81"/>
      <c r="D27" s="81"/>
      <c r="E27" s="81"/>
      <c r="F27" s="81"/>
      <c r="G27" s="81"/>
      <c r="H27" s="81"/>
      <c r="I27" s="81"/>
      <c r="J27" s="81"/>
      <c r="K27" s="81"/>
      <c r="L27" s="82"/>
      <c r="O27" s="93"/>
    </row>
    <row r="28" spans="1:15">
      <c r="A28" s="175"/>
      <c r="B28" s="137"/>
      <c r="C28" s="81"/>
      <c r="D28" s="81"/>
      <c r="E28" s="81"/>
      <c r="F28" s="81"/>
      <c r="G28" s="81"/>
      <c r="H28" s="81"/>
      <c r="I28" s="81"/>
      <c r="J28" s="81"/>
      <c r="K28" s="81"/>
      <c r="L28" s="82"/>
      <c r="O28" s="90"/>
    </row>
    <row r="29" spans="1:15">
      <c r="A29" s="175"/>
      <c r="B29" s="137"/>
      <c r="C29" s="81"/>
      <c r="D29" s="81"/>
      <c r="E29" s="81"/>
      <c r="F29" s="81"/>
      <c r="G29" s="81"/>
      <c r="H29" s="81"/>
      <c r="I29" s="81"/>
      <c r="J29" s="81"/>
      <c r="K29" s="81"/>
      <c r="L29" s="82"/>
      <c r="O29" s="93"/>
    </row>
    <row r="30" spans="1:15">
      <c r="A30" s="175"/>
      <c r="B30" s="137"/>
      <c r="C30" s="81"/>
      <c r="D30" s="81"/>
      <c r="E30" s="81"/>
      <c r="F30" s="81"/>
      <c r="G30" s="81"/>
      <c r="H30" s="81"/>
      <c r="I30" s="81"/>
      <c r="J30" s="81"/>
      <c r="K30" s="81"/>
      <c r="L30" s="82"/>
      <c r="O30" s="90"/>
    </row>
    <row r="31" spans="1:15">
      <c r="A31" s="175"/>
      <c r="B31" s="137"/>
      <c r="C31" s="81"/>
      <c r="D31" s="81"/>
      <c r="E31" s="81"/>
      <c r="F31" s="81"/>
      <c r="G31" s="81"/>
      <c r="H31" s="81"/>
      <c r="I31" s="81"/>
      <c r="J31" s="81"/>
      <c r="K31" s="81"/>
      <c r="L31" s="82"/>
      <c r="O31" s="93"/>
    </row>
    <row r="32" spans="1:15">
      <c r="A32" s="175"/>
      <c r="B32" s="137"/>
      <c r="C32" s="81"/>
      <c r="D32" s="81"/>
      <c r="E32" s="81"/>
      <c r="F32" s="81"/>
      <c r="G32" s="81"/>
      <c r="H32" s="81"/>
      <c r="I32" s="81"/>
      <c r="J32" s="81"/>
      <c r="K32" s="81"/>
      <c r="L32" s="82"/>
      <c r="O32" s="90"/>
    </row>
    <row r="33" spans="1:12">
      <c r="A33" s="175"/>
      <c r="B33" s="137"/>
      <c r="C33" s="81"/>
      <c r="D33" s="81"/>
      <c r="E33" s="81"/>
      <c r="F33" s="81"/>
      <c r="G33" s="81"/>
      <c r="H33" s="81"/>
      <c r="I33" s="81"/>
      <c r="J33" s="81"/>
      <c r="K33" s="81"/>
      <c r="L33" s="82"/>
    </row>
    <row r="34" spans="1:12">
      <c r="A34" s="175"/>
      <c r="B34" s="137"/>
      <c r="C34" s="81"/>
      <c r="D34" s="81"/>
      <c r="E34" s="81"/>
      <c r="F34" s="81"/>
      <c r="G34" s="81"/>
      <c r="H34" s="81"/>
      <c r="I34" s="81"/>
      <c r="J34" s="81"/>
      <c r="K34" s="81"/>
      <c r="L34" s="82"/>
    </row>
    <row r="35" spans="1:12">
      <c r="A35" s="175"/>
      <c r="B35" s="137"/>
      <c r="C35" s="81"/>
      <c r="D35" s="81"/>
      <c r="E35" s="81"/>
      <c r="F35" s="81"/>
      <c r="G35" s="81"/>
      <c r="H35" s="81"/>
      <c r="I35" s="81"/>
      <c r="J35" s="81"/>
      <c r="K35" s="81"/>
      <c r="L35" s="82"/>
    </row>
    <row r="36" spans="1:12">
      <c r="A36" s="175"/>
      <c r="B36" s="137"/>
      <c r="C36" s="81"/>
      <c r="D36" s="81"/>
      <c r="E36" s="81"/>
      <c r="F36" s="81"/>
      <c r="G36" s="81"/>
      <c r="H36" s="81"/>
      <c r="I36" s="81"/>
      <c r="J36" s="81"/>
      <c r="K36" s="81"/>
      <c r="L36" s="82"/>
    </row>
    <row r="37" spans="1:12" ht="16.5" thickBot="1">
      <c r="A37" s="175"/>
      <c r="B37" s="139"/>
      <c r="C37" s="86"/>
      <c r="D37" s="86"/>
      <c r="E37" s="86"/>
      <c r="F37" s="86"/>
      <c r="G37" s="86"/>
      <c r="H37" s="86"/>
      <c r="I37" s="86"/>
      <c r="J37" s="86"/>
      <c r="K37" s="86"/>
      <c r="L37" s="87"/>
    </row>
    <row r="38" spans="1:12">
      <c r="A38" s="175"/>
      <c r="B38" s="88"/>
      <c r="C38" s="88"/>
      <c r="D38" s="88"/>
      <c r="E38" s="88"/>
      <c r="F38" s="88"/>
      <c r="G38" s="88"/>
      <c r="H38" s="88"/>
      <c r="I38" s="88"/>
      <c r="J38" s="88"/>
      <c r="K38" s="88"/>
      <c r="L38" s="88"/>
    </row>
    <row r="39" spans="1:12">
      <c r="A39" s="175"/>
      <c r="B39" s="88"/>
      <c r="C39" s="88"/>
      <c r="D39" s="88"/>
      <c r="E39" s="88"/>
      <c r="F39" s="88"/>
      <c r="G39" s="88"/>
      <c r="H39" s="88"/>
      <c r="I39" s="88"/>
      <c r="J39" s="88"/>
      <c r="K39" s="88"/>
      <c r="L39" s="88"/>
    </row>
    <row r="40" spans="1:12">
      <c r="A40" s="175"/>
      <c r="B40" s="88"/>
      <c r="C40" s="88"/>
      <c r="D40" s="88"/>
      <c r="E40" s="88"/>
      <c r="F40" s="88"/>
      <c r="G40" s="88"/>
      <c r="H40" s="88"/>
      <c r="I40" s="88"/>
      <c r="J40" s="88"/>
      <c r="K40" s="88"/>
      <c r="L40" s="88"/>
    </row>
    <row r="41" spans="1:12" ht="30">
      <c r="A41" s="215"/>
      <c r="B41" s="88"/>
      <c r="C41" s="88"/>
      <c r="D41" s="88"/>
      <c r="E41" s="88"/>
      <c r="F41" s="88"/>
      <c r="G41" s="88"/>
      <c r="H41" s="88"/>
      <c r="I41" s="88"/>
      <c r="J41" s="88"/>
      <c r="K41" s="88"/>
      <c r="L41" s="88"/>
    </row>
    <row r="42" spans="1:12">
      <c r="A42" s="175"/>
      <c r="B42" s="88"/>
      <c r="C42" s="88"/>
      <c r="D42" s="88"/>
      <c r="E42" s="88"/>
      <c r="F42" s="88"/>
      <c r="G42" s="88"/>
      <c r="H42" s="88"/>
      <c r="I42" s="88"/>
      <c r="J42" s="88"/>
      <c r="K42" s="88"/>
      <c r="L42" s="88"/>
    </row>
    <row r="43" spans="1:12">
      <c r="A43" s="175"/>
      <c r="B43" s="88"/>
      <c r="C43" s="88"/>
      <c r="D43" s="88"/>
      <c r="E43" s="88"/>
      <c r="F43" s="88"/>
      <c r="G43" s="88"/>
      <c r="H43" s="88"/>
      <c r="I43" s="88"/>
      <c r="J43" s="88"/>
      <c r="K43" s="88"/>
      <c r="L43" s="88"/>
    </row>
    <row r="44" spans="1:12">
      <c r="A44" s="173"/>
      <c r="B44" s="88"/>
      <c r="C44" s="88"/>
      <c r="D44" s="88"/>
      <c r="E44" s="88"/>
      <c r="F44" s="88"/>
      <c r="G44" s="88"/>
      <c r="H44" s="88"/>
      <c r="I44" s="88"/>
      <c r="J44" s="88"/>
      <c r="K44" s="88"/>
      <c r="L44" s="88"/>
    </row>
    <row r="45" spans="1:12" s="88" customFormat="1">
      <c r="A45" s="173"/>
    </row>
    <row r="46" spans="1:12" s="88" customFormat="1">
      <c r="A46" s="173"/>
    </row>
    <row r="47" spans="1:12" s="88" customFormat="1">
      <c r="A47" s="173"/>
    </row>
    <row r="48" spans="1:12" s="88" customFormat="1">
      <c r="A48" s="173"/>
    </row>
    <row r="49" spans="1:1" s="88" customFormat="1">
      <c r="A49" s="173"/>
    </row>
    <row r="50" spans="1:1" s="88" customFormat="1">
      <c r="A50" s="173"/>
    </row>
    <row r="51" spans="1:1" s="88" customFormat="1">
      <c r="A51" s="173"/>
    </row>
    <row r="52" spans="1:1" s="88" customFormat="1">
      <c r="A52" s="173"/>
    </row>
    <row r="53" spans="1:1" s="88" customFormat="1">
      <c r="A53" s="173"/>
    </row>
    <row r="54" spans="1:1" s="88" customFormat="1">
      <c r="A54" s="173"/>
    </row>
    <row r="55" spans="1:1" s="88" customFormat="1">
      <c r="A55" s="173"/>
    </row>
    <row r="56" spans="1:1" s="88" customFormat="1">
      <c r="A56" s="173"/>
    </row>
    <row r="57" spans="1:1" s="88" customFormat="1">
      <c r="A57" s="173"/>
    </row>
    <row r="58" spans="1:1" s="88" customFormat="1" ht="16.5" thickBot="1">
      <c r="A58" s="174"/>
    </row>
    <row r="59" spans="1:1" s="88" customFormat="1">
      <c r="A59" s="31"/>
    </row>
    <row r="60" spans="1:1" s="88" customFormat="1">
      <c r="A60" s="31"/>
    </row>
    <row r="61" spans="1:1" s="88" customFormat="1">
      <c r="A61" s="31"/>
    </row>
    <row r="62" spans="1:1" s="88" customFormat="1">
      <c r="A62" s="31"/>
    </row>
    <row r="63" spans="1:1" s="88" customFormat="1">
      <c r="A63" s="31"/>
    </row>
    <row r="64" spans="1:1" s="88" customFormat="1">
      <c r="A64" s="31"/>
    </row>
    <row r="65" spans="1:1" s="88" customFormat="1">
      <c r="A65" s="31"/>
    </row>
    <row r="66" spans="1:1" s="88" customFormat="1">
      <c r="A66" s="31"/>
    </row>
    <row r="67" spans="1:1" s="88" customFormat="1">
      <c r="A67" s="31"/>
    </row>
    <row r="68" spans="1:1" s="88" customFormat="1">
      <c r="A68" s="31"/>
    </row>
    <row r="69" spans="1:1" s="88" customFormat="1">
      <c r="A69" s="31"/>
    </row>
    <row r="70" spans="1:1" s="88" customFormat="1">
      <c r="A70" s="31"/>
    </row>
    <row r="71" spans="1:1" s="88" customFormat="1">
      <c r="A71" s="31"/>
    </row>
    <row r="72" spans="1:1" s="88" customFormat="1">
      <c r="A72" s="31"/>
    </row>
    <row r="73" spans="1:1" s="88" customFormat="1">
      <c r="A73" s="31"/>
    </row>
    <row r="74" spans="1:1" s="88" customFormat="1">
      <c r="A74" s="31"/>
    </row>
    <row r="75" spans="1:1" s="88" customFormat="1">
      <c r="A75" s="31"/>
    </row>
    <row r="76" spans="1:1" s="88" customFormat="1">
      <c r="A76" s="31"/>
    </row>
    <row r="77" spans="1:1" s="88" customFormat="1">
      <c r="A77" s="31"/>
    </row>
    <row r="78" spans="1:1" s="88" customFormat="1">
      <c r="A78" s="31"/>
    </row>
    <row r="79" spans="1:1" s="88" customFormat="1">
      <c r="A79" s="31"/>
    </row>
    <row r="80" spans="1:1" s="88" customFormat="1">
      <c r="A80" s="31"/>
    </row>
    <row r="81" spans="1:12" s="88" customFormat="1">
      <c r="A81" s="31"/>
    </row>
    <row r="82" spans="1:12" s="88" customFormat="1">
      <c r="A82" s="31"/>
    </row>
    <row r="83" spans="1:12" s="88" customFormat="1">
      <c r="A83" s="31"/>
    </row>
    <row r="84" spans="1:12" s="88" customFormat="1">
      <c r="A84" s="31"/>
    </row>
    <row r="85" spans="1:12" s="88" customFormat="1">
      <c r="A85" s="31"/>
      <c r="B85" s="8"/>
      <c r="C85" s="8"/>
      <c r="D85" s="8"/>
      <c r="E85" s="8"/>
      <c r="F85" s="8"/>
      <c r="G85" s="8"/>
      <c r="H85" s="8"/>
      <c r="I85" s="8"/>
      <c r="J85" s="8"/>
      <c r="K85" s="8"/>
      <c r="L85" s="8"/>
    </row>
    <row r="86" spans="1:12" s="88" customFormat="1">
      <c r="A86" s="31"/>
      <c r="B86" s="8"/>
      <c r="C86" s="8"/>
      <c r="D86" s="8"/>
      <c r="E86" s="8"/>
      <c r="F86" s="8"/>
      <c r="G86" s="8"/>
      <c r="H86" s="8"/>
      <c r="I86" s="8"/>
      <c r="J86" s="8"/>
      <c r="K86" s="8"/>
      <c r="L86" s="8"/>
    </row>
    <row r="87" spans="1:12" s="88" customFormat="1">
      <c r="A87" s="31"/>
      <c r="B87" s="8"/>
      <c r="C87" s="8"/>
      <c r="D87" s="8"/>
      <c r="E87" s="8"/>
      <c r="F87" s="8"/>
      <c r="G87" s="8"/>
      <c r="H87" s="8"/>
      <c r="I87" s="8"/>
      <c r="J87" s="8"/>
      <c r="K87" s="8"/>
      <c r="L87" s="8"/>
    </row>
    <row r="88" spans="1:12" s="88" customFormat="1">
      <c r="A88" s="31"/>
      <c r="B88" s="8"/>
      <c r="C88" s="8"/>
      <c r="D88" s="8"/>
      <c r="E88" s="8"/>
      <c r="F88" s="8"/>
      <c r="G88" s="8"/>
      <c r="H88" s="8"/>
      <c r="I88" s="8"/>
      <c r="J88" s="8"/>
      <c r="K88" s="8"/>
      <c r="L88" s="8"/>
    </row>
    <row r="89" spans="1:12" s="88" customFormat="1">
      <c r="A89" s="31"/>
      <c r="B89" s="8"/>
      <c r="C89" s="8"/>
      <c r="D89" s="8"/>
      <c r="E89" s="8"/>
      <c r="F89" s="8"/>
      <c r="G89" s="8"/>
      <c r="H89" s="8"/>
      <c r="I89" s="8"/>
      <c r="J89" s="8"/>
      <c r="K89" s="8"/>
      <c r="L89" s="8"/>
    </row>
    <row r="90" spans="1:12" s="88" customFormat="1">
      <c r="A90" s="31"/>
      <c r="B90" s="8"/>
      <c r="C90" s="8"/>
      <c r="D90" s="8"/>
      <c r="E90" s="8"/>
      <c r="F90" s="8"/>
      <c r="G90" s="8"/>
      <c r="H90" s="8"/>
      <c r="I90" s="8"/>
      <c r="J90" s="8"/>
      <c r="K90" s="8"/>
      <c r="L90" s="8"/>
    </row>
    <row r="91" spans="1:12" s="88" customFormat="1">
      <c r="A91" s="31"/>
      <c r="B91" s="8"/>
      <c r="C91" s="8"/>
      <c r="D91" s="8"/>
      <c r="E91" s="8"/>
      <c r="F91" s="8"/>
      <c r="G91" s="8"/>
      <c r="H91" s="8"/>
      <c r="I91" s="8"/>
      <c r="J91" s="8"/>
      <c r="K91" s="8"/>
      <c r="L91" s="8"/>
    </row>
    <row r="92" spans="1:12">
      <c r="A92" s="31"/>
    </row>
    <row r="93" spans="1:12">
      <c r="A93" s="31"/>
    </row>
    <row r="94" spans="1:12">
      <c r="A94" s="31"/>
    </row>
    <row r="95" spans="1:12">
      <c r="A95" s="31"/>
    </row>
    <row r="96" spans="1:12">
      <c r="A96" s="31"/>
    </row>
    <row r="97" spans="1:1">
      <c r="A97" s="31"/>
    </row>
    <row r="98" spans="1:1">
      <c r="A98" s="31"/>
    </row>
    <row r="99" spans="1:1">
      <c r="A99" s="31"/>
    </row>
    <row r="100" spans="1:1">
      <c r="A100" s="31"/>
    </row>
    <row r="101" spans="1:1">
      <c r="A101" s="31"/>
    </row>
    <row r="102" spans="1:1">
      <c r="A102" s="31"/>
    </row>
    <row r="103" spans="1:1">
      <c r="A103" s="31"/>
    </row>
    <row r="104" spans="1:1">
      <c r="A104" s="31"/>
    </row>
    <row r="105" spans="1:1">
      <c r="A105" s="31"/>
    </row>
    <row r="106" spans="1:1">
      <c r="A106" s="31"/>
    </row>
    <row r="107" spans="1:1">
      <c r="A107" s="31"/>
    </row>
    <row r="108" spans="1:1">
      <c r="A108" s="31"/>
    </row>
    <row r="109" spans="1:1">
      <c r="A109" s="31"/>
    </row>
    <row r="110" spans="1:1">
      <c r="A110" s="31"/>
    </row>
    <row r="111" spans="1:1">
      <c r="A111" s="31"/>
    </row>
    <row r="112" spans="1:1">
      <c r="A112" s="31"/>
    </row>
    <row r="113" spans="1:1">
      <c r="A113" s="31"/>
    </row>
    <row r="114" spans="1:1">
      <c r="A114" s="31"/>
    </row>
    <row r="115" spans="1:1">
      <c r="A115" s="31"/>
    </row>
    <row r="116" spans="1:1">
      <c r="A116" s="31"/>
    </row>
    <row r="117" spans="1:1">
      <c r="A117" s="31"/>
    </row>
    <row r="118" spans="1:1">
      <c r="A118" s="31"/>
    </row>
    <row r="119" spans="1:1">
      <c r="A119" s="31"/>
    </row>
    <row r="120" spans="1:1">
      <c r="A120" s="31"/>
    </row>
    <row r="121" spans="1:1">
      <c r="A121" s="31"/>
    </row>
    <row r="122" spans="1:1">
      <c r="A122" s="31"/>
    </row>
    <row r="123" spans="1:1">
      <c r="A123" s="31"/>
    </row>
    <row r="124" spans="1:1">
      <c r="A124" s="31"/>
    </row>
    <row r="125" spans="1:1">
      <c r="A125" s="31"/>
    </row>
    <row r="126" spans="1:1">
      <c r="A126" s="31"/>
    </row>
    <row r="127" spans="1:1">
      <c r="A127" s="31"/>
    </row>
    <row r="128" spans="1:1">
      <c r="A128" s="31"/>
    </row>
    <row r="129" spans="1:1">
      <c r="A129" s="31"/>
    </row>
    <row r="130" spans="1:1">
      <c r="A130" s="31"/>
    </row>
    <row r="131" spans="1:1">
      <c r="A131" s="31"/>
    </row>
    <row r="132" spans="1:1">
      <c r="A132" s="31"/>
    </row>
    <row r="133" spans="1:1">
      <c r="A133" s="31"/>
    </row>
    <row r="134" spans="1:1">
      <c r="A134" s="31"/>
    </row>
    <row r="135" spans="1:1">
      <c r="A135" s="31"/>
    </row>
    <row r="136" spans="1:1">
      <c r="A136" s="31"/>
    </row>
    <row r="137" spans="1:1">
      <c r="A137" s="31"/>
    </row>
    <row r="138" spans="1:1">
      <c r="A138" s="31"/>
    </row>
    <row r="139" spans="1:1">
      <c r="A139" s="31"/>
    </row>
    <row r="140" spans="1:1">
      <c r="A140" s="31"/>
    </row>
    <row r="141" spans="1:1">
      <c r="A141" s="31"/>
    </row>
    <row r="142" spans="1:1">
      <c r="A142" s="31"/>
    </row>
    <row r="143" spans="1:1">
      <c r="A143" s="31"/>
    </row>
    <row r="144" spans="1:1">
      <c r="A144" s="31"/>
    </row>
    <row r="145" spans="1:1">
      <c r="A145" s="31"/>
    </row>
    <row r="146" spans="1:1">
      <c r="A146" s="31"/>
    </row>
    <row r="147" spans="1:1">
      <c r="A147" s="31"/>
    </row>
    <row r="148" spans="1:1">
      <c r="A148" s="31"/>
    </row>
    <row r="149" spans="1:1">
      <c r="A149" s="31"/>
    </row>
    <row r="150" spans="1:1">
      <c r="A150" s="31"/>
    </row>
    <row r="151" spans="1:1">
      <c r="A151" s="31"/>
    </row>
    <row r="152" spans="1:1">
      <c r="A152" s="31"/>
    </row>
    <row r="153" spans="1:1">
      <c r="A153" s="31"/>
    </row>
    <row r="154" spans="1:1">
      <c r="A154" s="31"/>
    </row>
    <row r="155" spans="1:1">
      <c r="A155" s="31"/>
    </row>
    <row r="156" spans="1:1">
      <c r="A156" s="31"/>
    </row>
    <row r="157" spans="1:1">
      <c r="A157" s="31"/>
    </row>
    <row r="158" spans="1:1">
      <c r="A158" s="31"/>
    </row>
    <row r="159" spans="1:1">
      <c r="A159" s="31"/>
    </row>
    <row r="160" spans="1:1">
      <c r="A160" s="31"/>
    </row>
    <row r="161" spans="1:1">
      <c r="A161" s="31"/>
    </row>
    <row r="162" spans="1:1">
      <c r="A162" s="31"/>
    </row>
    <row r="163" spans="1:1">
      <c r="A163" s="31"/>
    </row>
    <row r="164" spans="1:1">
      <c r="A164" s="31"/>
    </row>
    <row r="165" spans="1:1">
      <c r="A165" s="31"/>
    </row>
    <row r="166" spans="1:1">
      <c r="A166" s="31"/>
    </row>
    <row r="167" spans="1:1">
      <c r="A167" s="31"/>
    </row>
    <row r="168" spans="1:1">
      <c r="A168" s="31"/>
    </row>
    <row r="169" spans="1:1">
      <c r="A169" s="31"/>
    </row>
    <row r="170" spans="1:1">
      <c r="A170" s="31"/>
    </row>
    <row r="171" spans="1:1">
      <c r="A171" s="31"/>
    </row>
    <row r="172" spans="1:1">
      <c r="A172" s="31"/>
    </row>
    <row r="173" spans="1:1">
      <c r="A173" s="31"/>
    </row>
    <row r="174" spans="1:1">
      <c r="A174" s="31"/>
    </row>
    <row r="175" spans="1:1">
      <c r="A175" s="31"/>
    </row>
    <row r="176" spans="1:1">
      <c r="A176" s="31"/>
    </row>
    <row r="177" spans="1:1">
      <c r="A177" s="31"/>
    </row>
    <row r="178" spans="1:1">
      <c r="A178" s="31"/>
    </row>
    <row r="179" spans="1:1">
      <c r="A179" s="31"/>
    </row>
    <row r="180" spans="1:1">
      <c r="A180" s="31"/>
    </row>
    <row r="181" spans="1:1">
      <c r="A181" s="31"/>
    </row>
    <row r="182" spans="1:1">
      <c r="A182" s="31"/>
    </row>
    <row r="183" spans="1:1">
      <c r="A183" s="31"/>
    </row>
    <row r="184" spans="1:1">
      <c r="A184" s="31"/>
    </row>
    <row r="185" spans="1:1">
      <c r="A185" s="31"/>
    </row>
    <row r="186" spans="1:1">
      <c r="A186" s="31"/>
    </row>
    <row r="187" spans="1:1">
      <c r="A187" s="31"/>
    </row>
    <row r="188" spans="1:1">
      <c r="A188" s="31"/>
    </row>
    <row r="189" spans="1:1">
      <c r="A189" s="31"/>
    </row>
    <row r="190" spans="1:1">
      <c r="A190" s="31"/>
    </row>
    <row r="191" spans="1:1">
      <c r="A191" s="31"/>
    </row>
    <row r="192" spans="1:1">
      <c r="A192" s="31"/>
    </row>
    <row r="193" spans="1:1">
      <c r="A193" s="31"/>
    </row>
    <row r="194" spans="1:1">
      <c r="A194" s="31"/>
    </row>
    <row r="195" spans="1:1">
      <c r="A195" s="31"/>
    </row>
    <row r="196" spans="1:1">
      <c r="A196" s="31"/>
    </row>
    <row r="197" spans="1:1">
      <c r="A197" s="31"/>
    </row>
    <row r="198" spans="1:1">
      <c r="A198" s="31"/>
    </row>
    <row r="199" spans="1:1">
      <c r="A199" s="31"/>
    </row>
    <row r="200" spans="1:1">
      <c r="A200" s="31"/>
    </row>
    <row r="201" spans="1:1">
      <c r="A201" s="31"/>
    </row>
    <row r="202" spans="1:1">
      <c r="A202" s="31"/>
    </row>
    <row r="203" spans="1:1">
      <c r="A203" s="31"/>
    </row>
    <row r="204" spans="1:1">
      <c r="A204" s="31"/>
    </row>
    <row r="205" spans="1:1">
      <c r="A205" s="31"/>
    </row>
    <row r="206" spans="1:1">
      <c r="A206" s="31"/>
    </row>
    <row r="207" spans="1:1">
      <c r="A207" s="31"/>
    </row>
    <row r="208" spans="1:1">
      <c r="A208" s="31"/>
    </row>
  </sheetData>
  <mergeCells count="6">
    <mergeCell ref="C18:L19"/>
    <mergeCell ref="B1:L2"/>
    <mergeCell ref="B12:L13"/>
    <mergeCell ref="C4:L5"/>
    <mergeCell ref="C15:L16"/>
    <mergeCell ref="C7:L8"/>
  </mergeCells>
  <pageMargins left="0.7" right="0.7" top="0.75" bottom="0.75" header="0.3" footer="0.3"/>
  <pageSetup paperSize="9"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269B7-0521-4E94-A5D3-4D031DA99AC8}">
  <sheetPr>
    <tabColor theme="3"/>
  </sheetPr>
  <dimension ref="A1:H208"/>
  <sheetViews>
    <sheetView topLeftCell="A15" zoomScaleNormal="100" workbookViewId="0">
      <selection activeCell="I4" sqref="I4"/>
    </sheetView>
  </sheetViews>
  <sheetFormatPr defaultColWidth="8.85546875" defaultRowHeight="15.75"/>
  <cols>
    <col min="1" max="1" width="26.85546875" customWidth="1"/>
    <col min="2" max="2" width="12.28515625" style="8" customWidth="1"/>
    <col min="3" max="3" width="11.7109375" style="8" customWidth="1"/>
    <col min="4" max="4" width="30.5703125" style="8" bestFit="1" customWidth="1"/>
    <col min="5" max="5" width="15.28515625" style="8" customWidth="1"/>
    <col min="6" max="6" width="53.28515625" style="8" customWidth="1"/>
    <col min="7" max="7" width="22.140625" style="8" customWidth="1"/>
    <col min="8" max="16384" width="8.85546875" style="8"/>
  </cols>
  <sheetData>
    <row r="1" spans="1:7" ht="13.15" customHeight="1">
      <c r="A1" s="1"/>
      <c r="B1" s="25" t="s">
        <v>310</v>
      </c>
      <c r="C1" s="25" t="s">
        <v>311</v>
      </c>
      <c r="D1" s="25" t="s">
        <v>44</v>
      </c>
      <c r="E1" s="25" t="s">
        <v>43</v>
      </c>
      <c r="F1" s="25" t="s">
        <v>46</v>
      </c>
      <c r="G1" s="25" t="s">
        <v>312</v>
      </c>
    </row>
    <row r="2" spans="1:7" ht="30">
      <c r="A2" s="1"/>
      <c r="B2" s="14" t="s">
        <v>313</v>
      </c>
      <c r="C2" s="15">
        <v>44927</v>
      </c>
      <c r="D2" s="14" t="s">
        <v>314</v>
      </c>
      <c r="E2" s="16" t="s">
        <v>315</v>
      </c>
      <c r="F2" s="17" t="s">
        <v>316</v>
      </c>
      <c r="G2" s="19"/>
    </row>
    <row r="3" spans="1:7" ht="31.5">
      <c r="A3" s="1"/>
      <c r="B3" s="14" t="s">
        <v>313</v>
      </c>
      <c r="C3" s="15">
        <v>44927</v>
      </c>
      <c r="D3" s="14" t="s">
        <v>314</v>
      </c>
      <c r="E3" s="16"/>
      <c r="F3" s="11" t="s">
        <v>317</v>
      </c>
      <c r="G3" s="19"/>
    </row>
    <row r="4" spans="1:7" ht="31.5">
      <c r="A4" s="1"/>
      <c r="B4" s="14" t="s">
        <v>313</v>
      </c>
      <c r="C4" s="15">
        <v>44927</v>
      </c>
      <c r="D4" s="14" t="s">
        <v>314</v>
      </c>
      <c r="E4" s="16"/>
      <c r="F4" s="11" t="s">
        <v>318</v>
      </c>
      <c r="G4" s="19"/>
    </row>
    <row r="5" spans="1:7" ht="31.5">
      <c r="A5" s="1"/>
      <c r="B5" s="14" t="s">
        <v>313</v>
      </c>
      <c r="C5" s="15">
        <v>44927</v>
      </c>
      <c r="D5" s="14" t="s">
        <v>314</v>
      </c>
      <c r="E5" s="16"/>
      <c r="F5" s="11" t="s">
        <v>319</v>
      </c>
      <c r="G5" s="19"/>
    </row>
    <row r="6" spans="1:7" ht="30">
      <c r="A6" s="1"/>
      <c r="B6" s="14" t="s">
        <v>313</v>
      </c>
      <c r="C6" s="15">
        <v>44927</v>
      </c>
      <c r="D6" s="14" t="s">
        <v>13</v>
      </c>
      <c r="E6" s="16" t="s">
        <v>225</v>
      </c>
      <c r="F6" s="18" t="s">
        <v>320</v>
      </c>
      <c r="G6" s="19"/>
    </row>
    <row r="7" spans="1:7" ht="105">
      <c r="A7" s="1"/>
      <c r="B7" s="14" t="s">
        <v>313</v>
      </c>
      <c r="C7" s="15">
        <v>44927</v>
      </c>
      <c r="D7" s="14" t="s">
        <v>239</v>
      </c>
      <c r="E7" s="16" t="s">
        <v>321</v>
      </c>
      <c r="F7" s="18" t="s">
        <v>322</v>
      </c>
      <c r="G7" s="24" t="e">
        <f>SUM(#REF!)</f>
        <v>#REF!</v>
      </c>
    </row>
    <row r="8" spans="1:7">
      <c r="A8" s="1"/>
      <c r="B8" s="14" t="s">
        <v>313</v>
      </c>
      <c r="C8" s="15">
        <v>44927</v>
      </c>
      <c r="D8" s="14" t="s">
        <v>239</v>
      </c>
      <c r="E8" s="16"/>
      <c r="F8" s="18" t="s">
        <v>323</v>
      </c>
      <c r="G8" s="24"/>
    </row>
    <row r="9" spans="1:7" ht="45">
      <c r="A9" s="1"/>
      <c r="B9" s="14" t="s">
        <v>313</v>
      </c>
      <c r="C9" s="15">
        <v>44927</v>
      </c>
      <c r="D9" s="14" t="s">
        <v>239</v>
      </c>
      <c r="E9" s="16" t="s">
        <v>324</v>
      </c>
      <c r="F9" s="18" t="s">
        <v>325</v>
      </c>
      <c r="G9" s="23">
        <v>44927</v>
      </c>
    </row>
    <row r="10" spans="1:7" ht="24" customHeight="1">
      <c r="A10" s="1"/>
      <c r="B10" s="14" t="s">
        <v>313</v>
      </c>
      <c r="C10" s="15">
        <v>44927</v>
      </c>
      <c r="D10" s="14" t="s">
        <v>239</v>
      </c>
      <c r="E10" s="16" t="s">
        <v>326</v>
      </c>
      <c r="F10" s="18"/>
      <c r="G10" s="22">
        <v>0.79166666666666663</v>
      </c>
    </row>
    <row r="11" spans="1:7" ht="30">
      <c r="A11" s="175"/>
      <c r="B11" s="14" t="s">
        <v>313</v>
      </c>
      <c r="C11" s="15">
        <v>44927</v>
      </c>
      <c r="D11" s="14" t="s">
        <v>239</v>
      </c>
      <c r="E11" s="16" t="s">
        <v>327</v>
      </c>
      <c r="F11" s="18" t="s">
        <v>328</v>
      </c>
      <c r="G11" s="19" t="s">
        <v>329</v>
      </c>
    </row>
    <row r="12" spans="1:7" ht="30">
      <c r="A12" s="175"/>
      <c r="B12" s="14" t="s">
        <v>313</v>
      </c>
      <c r="C12" s="15">
        <v>44927</v>
      </c>
      <c r="D12" s="14" t="s">
        <v>239</v>
      </c>
      <c r="E12" s="16" t="s">
        <v>330</v>
      </c>
      <c r="F12" s="18" t="s">
        <v>331</v>
      </c>
      <c r="G12" s="19"/>
    </row>
    <row r="13" spans="1:7" ht="31.5">
      <c r="A13" s="175"/>
      <c r="B13" s="14" t="s">
        <v>313</v>
      </c>
      <c r="C13" s="15">
        <v>44927</v>
      </c>
      <c r="D13" s="14" t="s">
        <v>239</v>
      </c>
      <c r="E13" s="16"/>
      <c r="F13" s="11" t="s">
        <v>332</v>
      </c>
      <c r="G13" s="19"/>
    </row>
    <row r="14" spans="1:7" ht="30">
      <c r="A14" s="175"/>
      <c r="B14" s="14" t="s">
        <v>313</v>
      </c>
      <c r="C14" s="15">
        <v>44927</v>
      </c>
      <c r="D14" s="14" t="s">
        <v>239</v>
      </c>
      <c r="E14" s="16" t="s">
        <v>333</v>
      </c>
      <c r="F14" s="18" t="s">
        <v>334</v>
      </c>
      <c r="G14" s="19"/>
    </row>
    <row r="15" spans="1:7" ht="105">
      <c r="A15" s="175"/>
      <c r="B15" s="14" t="s">
        <v>313</v>
      </c>
      <c r="C15" s="15">
        <v>44927</v>
      </c>
      <c r="D15" s="14" t="s">
        <v>13</v>
      </c>
      <c r="E15" s="16" t="s">
        <v>335</v>
      </c>
      <c r="F15" s="18" t="s">
        <v>336</v>
      </c>
      <c r="G15" s="19"/>
    </row>
    <row r="16" spans="1:7" ht="30">
      <c r="A16" s="175"/>
      <c r="B16" s="14" t="s">
        <v>313</v>
      </c>
      <c r="C16" s="15">
        <v>44927</v>
      </c>
      <c r="D16" s="14" t="s">
        <v>13</v>
      </c>
      <c r="E16" s="16" t="s">
        <v>337</v>
      </c>
      <c r="F16" s="18" t="s">
        <v>338</v>
      </c>
      <c r="G16" s="19"/>
    </row>
    <row r="17" spans="1:7" ht="30">
      <c r="A17" s="175"/>
      <c r="B17" s="14" t="s">
        <v>313</v>
      </c>
      <c r="C17" s="15">
        <v>44927</v>
      </c>
      <c r="D17" s="14" t="s">
        <v>278</v>
      </c>
      <c r="E17" s="16"/>
      <c r="F17" s="20" t="s">
        <v>62</v>
      </c>
      <c r="G17" s="19"/>
    </row>
    <row r="18" spans="1:7" ht="30">
      <c r="A18" s="175"/>
      <c r="B18" s="14" t="s">
        <v>313</v>
      </c>
      <c r="C18" s="15">
        <v>44927</v>
      </c>
      <c r="D18" s="14" t="s">
        <v>339</v>
      </c>
      <c r="E18" s="16"/>
      <c r="F18" s="20" t="s">
        <v>63</v>
      </c>
      <c r="G18" s="19"/>
    </row>
    <row r="19" spans="1:7">
      <c r="A19" s="175"/>
      <c r="B19" s="14" t="s">
        <v>313</v>
      </c>
      <c r="C19" s="15">
        <v>44927</v>
      </c>
      <c r="D19" s="14" t="s">
        <v>340</v>
      </c>
      <c r="E19" s="16"/>
      <c r="F19" s="20" t="s">
        <v>341</v>
      </c>
      <c r="G19" s="19"/>
    </row>
    <row r="20" spans="1:7" ht="30">
      <c r="A20" s="175"/>
      <c r="B20" s="14" t="s">
        <v>313</v>
      </c>
      <c r="C20" s="15">
        <v>44927</v>
      </c>
      <c r="D20" s="14" t="s">
        <v>340</v>
      </c>
      <c r="E20" s="16"/>
      <c r="F20" s="20" t="s">
        <v>65</v>
      </c>
      <c r="G20" s="19"/>
    </row>
    <row r="21" spans="1:7">
      <c r="A21" s="175"/>
      <c r="B21" s="14" t="s">
        <v>313</v>
      </c>
      <c r="C21" s="15">
        <v>44927</v>
      </c>
      <c r="D21" s="14" t="s">
        <v>342</v>
      </c>
      <c r="E21" s="16"/>
      <c r="F21" s="20" t="s">
        <v>66</v>
      </c>
      <c r="G21" s="19"/>
    </row>
    <row r="22" spans="1:7" ht="30">
      <c r="A22" s="175"/>
      <c r="B22" s="14" t="s">
        <v>313</v>
      </c>
      <c r="C22" s="15">
        <v>44927</v>
      </c>
      <c r="D22" s="14" t="s">
        <v>343</v>
      </c>
      <c r="E22" s="16"/>
      <c r="F22" s="20" t="s">
        <v>344</v>
      </c>
      <c r="G22" s="19"/>
    </row>
    <row r="23" spans="1:7">
      <c r="A23" s="175"/>
      <c r="B23" s="14" t="s">
        <v>313</v>
      </c>
      <c r="C23" s="15">
        <v>44927</v>
      </c>
      <c r="D23" s="14" t="s">
        <v>278</v>
      </c>
      <c r="E23" s="16"/>
      <c r="F23" s="20" t="s">
        <v>68</v>
      </c>
      <c r="G23" s="19"/>
    </row>
    <row r="24" spans="1:7">
      <c r="A24" s="175"/>
      <c r="B24" s="14" t="s">
        <v>313</v>
      </c>
      <c r="C24" s="15">
        <v>44927</v>
      </c>
      <c r="D24" s="14" t="s">
        <v>13</v>
      </c>
      <c r="E24" s="16"/>
      <c r="F24" s="20" t="s">
        <v>70</v>
      </c>
      <c r="G24" s="19"/>
    </row>
    <row r="25" spans="1:7" ht="45">
      <c r="A25" s="175"/>
      <c r="B25" s="14" t="s">
        <v>313</v>
      </c>
      <c r="C25" s="15">
        <v>44927</v>
      </c>
      <c r="D25" s="14" t="s">
        <v>13</v>
      </c>
      <c r="E25" s="16" t="s">
        <v>345</v>
      </c>
      <c r="F25" s="18" t="s">
        <v>346</v>
      </c>
      <c r="G25" s="19"/>
    </row>
    <row r="26" spans="1:7" ht="30">
      <c r="A26" s="175"/>
      <c r="B26" s="14" t="s">
        <v>313</v>
      </c>
      <c r="C26" s="15">
        <v>44927</v>
      </c>
      <c r="D26" s="14" t="s">
        <v>239</v>
      </c>
      <c r="E26" s="16" t="s">
        <v>347</v>
      </c>
      <c r="F26" s="18" t="s">
        <v>348</v>
      </c>
      <c r="G26" s="19"/>
    </row>
    <row r="27" spans="1:7" ht="30">
      <c r="A27" s="175"/>
      <c r="B27" s="14" t="s">
        <v>313</v>
      </c>
      <c r="C27" s="15">
        <v>44927</v>
      </c>
      <c r="D27" s="14" t="s">
        <v>239</v>
      </c>
      <c r="E27" s="16" t="s">
        <v>349</v>
      </c>
      <c r="F27" s="18" t="s">
        <v>350</v>
      </c>
      <c r="G27" s="19"/>
    </row>
    <row r="28" spans="1:7" ht="30">
      <c r="A28" s="175"/>
      <c r="B28" s="14" t="s">
        <v>313</v>
      </c>
      <c r="C28" s="15">
        <v>44927</v>
      </c>
      <c r="D28" s="14" t="s">
        <v>239</v>
      </c>
      <c r="E28" s="16" t="s">
        <v>351</v>
      </c>
      <c r="F28" s="18" t="s">
        <v>352</v>
      </c>
      <c r="G28" s="19"/>
    </row>
    <row r="29" spans="1:7" ht="30">
      <c r="A29" s="175"/>
      <c r="B29" s="14" t="s">
        <v>313</v>
      </c>
      <c r="C29" s="15">
        <v>44927</v>
      </c>
      <c r="D29" s="14" t="s">
        <v>353</v>
      </c>
      <c r="E29" s="16" t="s">
        <v>354</v>
      </c>
      <c r="F29" s="18" t="s">
        <v>355</v>
      </c>
      <c r="G29" s="19"/>
    </row>
    <row r="30" spans="1:7" ht="30">
      <c r="A30" s="175"/>
      <c r="B30" s="14" t="s">
        <v>313</v>
      </c>
      <c r="C30" s="15">
        <v>44927</v>
      </c>
      <c r="D30" s="14" t="s">
        <v>356</v>
      </c>
      <c r="E30" s="16"/>
      <c r="F30" s="18" t="s">
        <v>357</v>
      </c>
      <c r="G30" s="19"/>
    </row>
    <row r="31" spans="1:7" ht="75">
      <c r="A31" s="175"/>
      <c r="B31" s="14" t="s">
        <v>313</v>
      </c>
      <c r="C31" s="15">
        <v>44927</v>
      </c>
      <c r="D31" s="14" t="s">
        <v>239</v>
      </c>
      <c r="E31" s="16" t="s">
        <v>226</v>
      </c>
      <c r="F31" s="18" t="s">
        <v>358</v>
      </c>
      <c r="G31" s="19"/>
    </row>
    <row r="32" spans="1:7">
      <c r="A32" s="175"/>
      <c r="B32" s="14" t="s">
        <v>313</v>
      </c>
      <c r="C32" s="15">
        <v>44927</v>
      </c>
      <c r="D32" s="14" t="s">
        <v>13</v>
      </c>
      <c r="E32" s="16"/>
      <c r="F32" s="20" t="s">
        <v>359</v>
      </c>
      <c r="G32" s="19"/>
    </row>
    <row r="33" spans="1:7">
      <c r="A33" s="175"/>
      <c r="B33" s="14" t="s">
        <v>313</v>
      </c>
      <c r="C33" s="15">
        <v>44927</v>
      </c>
      <c r="D33" s="14" t="s">
        <v>13</v>
      </c>
      <c r="E33" s="16"/>
      <c r="F33" s="20" t="s">
        <v>360</v>
      </c>
      <c r="G33" s="19"/>
    </row>
    <row r="34" spans="1:7">
      <c r="A34" s="175"/>
      <c r="B34" s="14" t="s">
        <v>313</v>
      </c>
      <c r="C34" s="15">
        <v>44927</v>
      </c>
      <c r="D34" s="14" t="s">
        <v>14</v>
      </c>
      <c r="E34" s="16"/>
      <c r="F34" s="20" t="s">
        <v>361</v>
      </c>
      <c r="G34" s="19"/>
    </row>
    <row r="35" spans="1:7">
      <c r="A35" s="175"/>
      <c r="B35" s="14" t="s">
        <v>313</v>
      </c>
      <c r="C35" s="15">
        <v>44927</v>
      </c>
      <c r="D35" s="14" t="s">
        <v>14</v>
      </c>
      <c r="E35" s="16"/>
      <c r="F35" s="20" t="s">
        <v>362</v>
      </c>
      <c r="G35" s="19"/>
    </row>
    <row r="36" spans="1:7">
      <c r="A36" s="175"/>
      <c r="B36" s="14" t="s">
        <v>313</v>
      </c>
      <c r="C36" s="15">
        <v>44927</v>
      </c>
      <c r="D36" s="14" t="s">
        <v>14</v>
      </c>
      <c r="E36" s="16"/>
      <c r="F36" s="20" t="s">
        <v>363</v>
      </c>
      <c r="G36" s="19"/>
    </row>
    <row r="37" spans="1:7">
      <c r="A37" s="175"/>
      <c r="B37" s="14" t="s">
        <v>313</v>
      </c>
      <c r="C37" s="15">
        <v>44927</v>
      </c>
      <c r="D37" s="14" t="s">
        <v>14</v>
      </c>
      <c r="E37" s="16"/>
      <c r="F37" s="20" t="s">
        <v>364</v>
      </c>
      <c r="G37" s="19"/>
    </row>
    <row r="38" spans="1:7">
      <c r="A38" s="175"/>
      <c r="B38" s="14" t="s">
        <v>313</v>
      </c>
      <c r="C38" s="15">
        <v>44927</v>
      </c>
      <c r="D38" s="14" t="s">
        <v>13</v>
      </c>
      <c r="E38" s="16"/>
      <c r="F38" s="20" t="s">
        <v>365</v>
      </c>
      <c r="G38" s="19"/>
    </row>
    <row r="39" spans="1:7">
      <c r="A39" s="175"/>
      <c r="B39" s="14" t="s">
        <v>313</v>
      </c>
      <c r="C39" s="15">
        <v>44927</v>
      </c>
      <c r="D39" s="14" t="s">
        <v>14</v>
      </c>
      <c r="E39" s="16"/>
      <c r="F39" s="20" t="s">
        <v>366</v>
      </c>
      <c r="G39" s="19"/>
    </row>
    <row r="40" spans="1:7">
      <c r="A40" s="175"/>
      <c r="B40" s="14" t="s">
        <v>313</v>
      </c>
      <c r="C40" s="15">
        <v>44927</v>
      </c>
      <c r="D40" s="14" t="s">
        <v>14</v>
      </c>
      <c r="E40" s="16"/>
      <c r="F40" s="20" t="s">
        <v>367</v>
      </c>
      <c r="G40" s="19"/>
    </row>
    <row r="41" spans="1:7" ht="30">
      <c r="A41" s="215"/>
      <c r="B41" s="14" t="s">
        <v>313</v>
      </c>
      <c r="C41" s="15">
        <v>44927</v>
      </c>
      <c r="D41" s="14" t="s">
        <v>14</v>
      </c>
      <c r="E41" s="16"/>
      <c r="F41" s="20" t="s">
        <v>368</v>
      </c>
      <c r="G41" s="19"/>
    </row>
    <row r="42" spans="1:7">
      <c r="A42" s="175"/>
      <c r="B42" s="14" t="s">
        <v>313</v>
      </c>
      <c r="C42" s="15">
        <v>44927</v>
      </c>
      <c r="D42" s="14" t="s">
        <v>14</v>
      </c>
      <c r="E42" s="16"/>
      <c r="F42" s="20" t="s">
        <v>369</v>
      </c>
      <c r="G42" s="19"/>
    </row>
    <row r="43" spans="1:7">
      <c r="A43" s="175"/>
      <c r="B43" s="14" t="s">
        <v>313</v>
      </c>
      <c r="C43" s="15">
        <v>44927</v>
      </c>
      <c r="D43" s="14" t="s">
        <v>14</v>
      </c>
      <c r="E43" s="16"/>
      <c r="F43" s="20" t="s">
        <v>370</v>
      </c>
      <c r="G43" s="19"/>
    </row>
    <row r="44" spans="1:7">
      <c r="A44" s="173"/>
      <c r="B44" s="14" t="s">
        <v>313</v>
      </c>
      <c r="C44" s="15">
        <v>44927</v>
      </c>
      <c r="D44" s="14" t="s">
        <v>14</v>
      </c>
      <c r="E44" s="16"/>
      <c r="F44" s="20" t="s">
        <v>371</v>
      </c>
      <c r="G44" s="19"/>
    </row>
    <row r="45" spans="1:7">
      <c r="A45" s="173"/>
      <c r="B45" s="14" t="s">
        <v>313</v>
      </c>
      <c r="C45" s="15">
        <v>44927</v>
      </c>
      <c r="D45" s="14" t="s">
        <v>14</v>
      </c>
      <c r="E45" s="16"/>
      <c r="F45" s="20" t="s">
        <v>372</v>
      </c>
      <c r="G45" s="19"/>
    </row>
    <row r="46" spans="1:7">
      <c r="A46" s="173"/>
      <c r="B46" s="14" t="s">
        <v>313</v>
      </c>
      <c r="C46" s="15">
        <v>44927</v>
      </c>
      <c r="D46" s="14" t="s">
        <v>14</v>
      </c>
      <c r="E46" s="16"/>
      <c r="F46" s="20" t="s">
        <v>373</v>
      </c>
      <c r="G46" s="19"/>
    </row>
    <row r="47" spans="1:7" ht="75">
      <c r="A47" s="173"/>
      <c r="B47" s="14" t="s">
        <v>313</v>
      </c>
      <c r="C47" s="15">
        <v>44927</v>
      </c>
      <c r="D47" s="14" t="s">
        <v>13</v>
      </c>
      <c r="E47" s="16" t="s">
        <v>374</v>
      </c>
      <c r="F47" s="18" t="s">
        <v>375</v>
      </c>
      <c r="G47" s="19"/>
    </row>
    <row r="48" spans="1:7">
      <c r="A48" s="173"/>
      <c r="B48" s="14" t="s">
        <v>313</v>
      </c>
      <c r="C48" s="15">
        <v>44927</v>
      </c>
      <c r="D48" s="14" t="s">
        <v>278</v>
      </c>
      <c r="E48" s="16"/>
      <c r="F48" s="20" t="s">
        <v>76</v>
      </c>
      <c r="G48" s="19"/>
    </row>
    <row r="49" spans="1:8">
      <c r="A49" s="173"/>
      <c r="B49" s="14" t="s">
        <v>313</v>
      </c>
      <c r="C49" s="15">
        <v>44927</v>
      </c>
      <c r="D49" s="14" t="s">
        <v>278</v>
      </c>
      <c r="E49" s="16"/>
      <c r="F49" s="20" t="s">
        <v>68</v>
      </c>
      <c r="G49" s="19"/>
    </row>
    <row r="50" spans="1:8" ht="30">
      <c r="A50" s="173"/>
      <c r="B50" s="14" t="s">
        <v>313</v>
      </c>
      <c r="C50" s="15">
        <v>44927</v>
      </c>
      <c r="D50" s="14" t="s">
        <v>278</v>
      </c>
      <c r="E50" s="16"/>
      <c r="F50" s="20" t="s">
        <v>62</v>
      </c>
      <c r="G50" s="19"/>
    </row>
    <row r="51" spans="1:8" ht="45">
      <c r="A51" s="173"/>
      <c r="B51" s="14" t="s">
        <v>313</v>
      </c>
      <c r="C51" s="15">
        <v>44927</v>
      </c>
      <c r="D51" s="14" t="s">
        <v>278</v>
      </c>
      <c r="E51" s="16"/>
      <c r="F51" s="18" t="s">
        <v>376</v>
      </c>
      <c r="G51" s="19"/>
    </row>
    <row r="52" spans="1:8" ht="30">
      <c r="A52" s="173"/>
      <c r="B52" s="14" t="s">
        <v>313</v>
      </c>
      <c r="C52" s="15">
        <v>44927</v>
      </c>
      <c r="D52" s="14" t="s">
        <v>13</v>
      </c>
      <c r="E52" s="16" t="s">
        <v>377</v>
      </c>
      <c r="F52" s="18" t="s">
        <v>378</v>
      </c>
      <c r="G52" s="19"/>
    </row>
    <row r="53" spans="1:8" ht="45">
      <c r="A53" s="173"/>
      <c r="B53" s="14" t="s">
        <v>313</v>
      </c>
      <c r="C53" s="15">
        <v>44927</v>
      </c>
      <c r="D53" s="14" t="s">
        <v>14</v>
      </c>
      <c r="E53" s="16" t="s">
        <v>379</v>
      </c>
      <c r="F53" s="18" t="s">
        <v>380</v>
      </c>
      <c r="G53" s="19"/>
    </row>
    <row r="54" spans="1:8" ht="120">
      <c r="A54" s="173"/>
      <c r="B54" s="14" t="s">
        <v>313</v>
      </c>
      <c r="C54" s="15">
        <v>44927</v>
      </c>
      <c r="D54" s="14" t="s">
        <v>14</v>
      </c>
      <c r="E54" s="16"/>
      <c r="F54" s="18" t="s">
        <v>381</v>
      </c>
      <c r="G54" s="19"/>
    </row>
    <row r="55" spans="1:8">
      <c r="A55" s="173"/>
      <c r="B55" s="14" t="s">
        <v>313</v>
      </c>
      <c r="C55" s="15">
        <v>44927</v>
      </c>
      <c r="D55" s="14" t="s">
        <v>382</v>
      </c>
      <c r="E55" s="16"/>
      <c r="F55" s="20" t="s">
        <v>76</v>
      </c>
      <c r="G55" s="19"/>
    </row>
    <row r="56" spans="1:8" ht="30">
      <c r="A56" s="173"/>
      <c r="B56" s="14" t="s">
        <v>313</v>
      </c>
      <c r="C56" s="15">
        <v>44927</v>
      </c>
      <c r="D56" s="14" t="s">
        <v>339</v>
      </c>
      <c r="E56" s="16"/>
      <c r="F56" s="20" t="s">
        <v>63</v>
      </c>
      <c r="G56" s="19"/>
    </row>
    <row r="57" spans="1:8">
      <c r="A57" s="173"/>
      <c r="B57" s="14" t="s">
        <v>313</v>
      </c>
      <c r="C57" s="15">
        <v>44927</v>
      </c>
      <c r="D57" s="14" t="s">
        <v>342</v>
      </c>
      <c r="E57" s="16"/>
      <c r="F57" s="20" t="s">
        <v>66</v>
      </c>
      <c r="G57" s="19"/>
    </row>
    <row r="58" spans="1:8" ht="30.75" thickBot="1">
      <c r="A58" s="174"/>
      <c r="B58" s="14" t="s">
        <v>313</v>
      </c>
      <c r="C58" s="15">
        <v>44927</v>
      </c>
      <c r="D58" s="14" t="s">
        <v>340</v>
      </c>
      <c r="E58" s="16"/>
      <c r="F58" s="20" t="s">
        <v>65</v>
      </c>
      <c r="G58" s="19"/>
      <c r="H58" s="21"/>
    </row>
    <row r="59" spans="1:8">
      <c r="A59" s="31"/>
      <c r="B59" s="14" t="s">
        <v>313</v>
      </c>
      <c r="C59" s="15">
        <v>44927</v>
      </c>
      <c r="D59" s="14" t="s">
        <v>340</v>
      </c>
      <c r="E59" s="16"/>
      <c r="F59" s="20" t="s">
        <v>64</v>
      </c>
      <c r="G59" s="19"/>
      <c r="H59" s="21"/>
    </row>
    <row r="60" spans="1:8">
      <c r="A60" s="31"/>
      <c r="B60" s="14" t="s">
        <v>313</v>
      </c>
      <c r="C60" s="15">
        <v>44927</v>
      </c>
      <c r="D60" s="14" t="s">
        <v>343</v>
      </c>
      <c r="E60" s="16"/>
      <c r="F60" s="20" t="s">
        <v>67</v>
      </c>
      <c r="G60" s="19"/>
    </row>
    <row r="61" spans="1:8">
      <c r="A61" s="31"/>
      <c r="B61" s="14" t="s">
        <v>313</v>
      </c>
      <c r="C61" s="15">
        <v>44927</v>
      </c>
      <c r="D61" s="14" t="s">
        <v>14</v>
      </c>
      <c r="E61" s="16"/>
      <c r="F61" s="18" t="s">
        <v>383</v>
      </c>
      <c r="G61" s="19"/>
    </row>
    <row r="62" spans="1:8" ht="31.5">
      <c r="A62" s="31"/>
      <c r="B62" s="14" t="s">
        <v>313</v>
      </c>
      <c r="C62" s="15">
        <v>44927</v>
      </c>
      <c r="D62" s="14" t="s">
        <v>382</v>
      </c>
      <c r="E62" s="16"/>
      <c r="F62" s="11" t="s">
        <v>384</v>
      </c>
      <c r="G62" s="19"/>
    </row>
    <row r="63" spans="1:8" ht="60">
      <c r="A63" s="31"/>
      <c r="B63" s="14" t="s">
        <v>313</v>
      </c>
      <c r="C63" s="15">
        <v>44927</v>
      </c>
      <c r="D63" s="14" t="s">
        <v>13</v>
      </c>
      <c r="E63" s="16" t="s">
        <v>385</v>
      </c>
      <c r="F63" s="18" t="s">
        <v>386</v>
      </c>
      <c r="G63" s="19"/>
    </row>
    <row r="64" spans="1:8" ht="75">
      <c r="A64" s="31"/>
      <c r="B64" s="14" t="s">
        <v>313</v>
      </c>
      <c r="C64" s="15">
        <v>44927</v>
      </c>
      <c r="D64" s="14" t="s">
        <v>13</v>
      </c>
      <c r="E64" s="17"/>
      <c r="F64" s="20" t="s">
        <v>387</v>
      </c>
      <c r="G64" s="19"/>
    </row>
    <row r="65" spans="1:7" ht="105">
      <c r="A65" s="31"/>
      <c r="B65" s="14" t="s">
        <v>313</v>
      </c>
      <c r="C65" s="15">
        <v>44927</v>
      </c>
      <c r="D65" s="14" t="s">
        <v>13</v>
      </c>
      <c r="E65" s="17"/>
      <c r="F65" s="20" t="s">
        <v>388</v>
      </c>
      <c r="G65" s="19"/>
    </row>
    <row r="66" spans="1:7" ht="60">
      <c r="A66" s="31"/>
      <c r="B66" s="14" t="s">
        <v>313</v>
      </c>
      <c r="C66" s="15">
        <v>44927</v>
      </c>
      <c r="D66" s="14" t="s">
        <v>13</v>
      </c>
      <c r="E66" s="16" t="s">
        <v>389</v>
      </c>
      <c r="F66" s="17" t="s">
        <v>390</v>
      </c>
      <c r="G66" s="19"/>
    </row>
    <row r="67" spans="1:7" ht="31.5">
      <c r="A67" s="31"/>
      <c r="B67" s="14" t="s">
        <v>313</v>
      </c>
      <c r="C67" s="15">
        <v>44927</v>
      </c>
      <c r="D67" s="14" t="s">
        <v>13</v>
      </c>
      <c r="E67" s="16"/>
      <c r="F67" s="11" t="s">
        <v>391</v>
      </c>
      <c r="G67" s="12"/>
    </row>
    <row r="68" spans="1:7" ht="45">
      <c r="A68" s="31"/>
      <c r="B68" s="14" t="s">
        <v>313</v>
      </c>
      <c r="C68" s="15">
        <v>44927</v>
      </c>
      <c r="D68" s="14" t="s">
        <v>13</v>
      </c>
      <c r="E68" s="16" t="s">
        <v>392</v>
      </c>
      <c r="F68" s="18" t="s">
        <v>393</v>
      </c>
      <c r="G68" s="12"/>
    </row>
    <row r="69" spans="1:7" ht="30">
      <c r="A69" s="31"/>
      <c r="B69" s="14" t="s">
        <v>313</v>
      </c>
      <c r="C69" s="15">
        <v>44927</v>
      </c>
      <c r="D69" s="14" t="s">
        <v>13</v>
      </c>
      <c r="E69" s="16" t="s">
        <v>394</v>
      </c>
      <c r="F69" s="18" t="s">
        <v>395</v>
      </c>
      <c r="G69" s="12"/>
    </row>
    <row r="70" spans="1:7" ht="105">
      <c r="A70" s="31"/>
      <c r="B70" s="14" t="s">
        <v>313</v>
      </c>
      <c r="C70" s="15">
        <v>44927</v>
      </c>
      <c r="D70" s="14" t="s">
        <v>13</v>
      </c>
      <c r="E70" s="16" t="s">
        <v>396</v>
      </c>
      <c r="F70" s="18" t="s">
        <v>397</v>
      </c>
      <c r="G70" s="12"/>
    </row>
    <row r="71" spans="1:7" ht="45">
      <c r="A71" s="31"/>
      <c r="B71" s="14" t="s">
        <v>313</v>
      </c>
      <c r="C71" s="15">
        <v>44927</v>
      </c>
      <c r="D71" s="14" t="s">
        <v>239</v>
      </c>
      <c r="E71" s="16" t="s">
        <v>398</v>
      </c>
      <c r="F71" s="17" t="s">
        <v>399</v>
      </c>
      <c r="G71" s="12"/>
    </row>
    <row r="72" spans="1:7">
      <c r="A72" s="31"/>
      <c r="B72" s="14" t="s">
        <v>313</v>
      </c>
      <c r="C72" s="15">
        <v>44927</v>
      </c>
      <c r="D72" s="14" t="s">
        <v>13</v>
      </c>
      <c r="E72" s="16"/>
      <c r="F72" s="13" t="s">
        <v>400</v>
      </c>
      <c r="G72" s="12"/>
    </row>
    <row r="73" spans="1:7" ht="45">
      <c r="A73" s="31"/>
      <c r="B73" s="14" t="s">
        <v>313</v>
      </c>
      <c r="C73" s="15">
        <v>44927</v>
      </c>
      <c r="D73" s="14" t="s">
        <v>401</v>
      </c>
      <c r="E73" s="16"/>
      <c r="F73" s="13" t="s">
        <v>402</v>
      </c>
      <c r="G73" s="12"/>
    </row>
    <row r="74" spans="1:7">
      <c r="A74" s="31"/>
      <c r="B74" s="14" t="s">
        <v>313</v>
      </c>
      <c r="C74" s="15">
        <v>44927</v>
      </c>
      <c r="D74" s="14" t="s">
        <v>401</v>
      </c>
      <c r="E74" s="16"/>
      <c r="F74" s="13" t="s">
        <v>403</v>
      </c>
      <c r="G74" s="12"/>
    </row>
    <row r="75" spans="1:7">
      <c r="A75" s="31"/>
      <c r="B75" s="14" t="s">
        <v>313</v>
      </c>
      <c r="C75" s="15">
        <v>44927</v>
      </c>
      <c r="D75" s="14" t="s">
        <v>401</v>
      </c>
      <c r="E75" s="16"/>
      <c r="F75" s="13" t="s">
        <v>404</v>
      </c>
      <c r="G75" s="12"/>
    </row>
    <row r="76" spans="1:7">
      <c r="A76" s="31"/>
      <c r="B76" s="14" t="s">
        <v>313</v>
      </c>
      <c r="C76" s="15">
        <v>44927</v>
      </c>
      <c r="D76" s="14" t="s">
        <v>339</v>
      </c>
      <c r="E76" s="16"/>
      <c r="F76" s="13" t="s">
        <v>405</v>
      </c>
      <c r="G76" s="12"/>
    </row>
    <row r="77" spans="1:7">
      <c r="A77" s="31"/>
      <c r="B77" s="14" t="s">
        <v>313</v>
      </c>
      <c r="C77" s="15">
        <v>44927</v>
      </c>
      <c r="D77" s="14" t="s">
        <v>339</v>
      </c>
      <c r="E77" s="16"/>
      <c r="F77" s="13" t="s">
        <v>406</v>
      </c>
      <c r="G77" s="12"/>
    </row>
    <row r="78" spans="1:7" ht="30">
      <c r="A78" s="31"/>
      <c r="B78" s="14" t="s">
        <v>313</v>
      </c>
      <c r="C78" s="15">
        <v>44927</v>
      </c>
      <c r="D78" s="14" t="s">
        <v>13</v>
      </c>
      <c r="E78" s="12"/>
      <c r="F78" s="13" t="s">
        <v>407</v>
      </c>
      <c r="G78" s="12"/>
    </row>
    <row r="79" spans="1:7" ht="30">
      <c r="A79" s="31"/>
      <c r="B79" s="14" t="s">
        <v>313</v>
      </c>
      <c r="C79" s="15">
        <v>44927</v>
      </c>
      <c r="D79" s="14" t="s">
        <v>278</v>
      </c>
      <c r="E79" s="12"/>
      <c r="F79" s="13" t="s">
        <v>408</v>
      </c>
      <c r="G79" s="12"/>
    </row>
    <row r="80" spans="1:7">
      <c r="A80" s="31"/>
      <c r="B80" s="14" t="s">
        <v>313</v>
      </c>
      <c r="C80" s="15">
        <v>44927</v>
      </c>
      <c r="D80" s="14" t="s">
        <v>239</v>
      </c>
      <c r="E80" s="12"/>
      <c r="F80" s="13" t="s">
        <v>409</v>
      </c>
      <c r="G80" s="12"/>
    </row>
    <row r="81" spans="1:1">
      <c r="A81" s="31"/>
    </row>
    <row r="82" spans="1:1">
      <c r="A82" s="31"/>
    </row>
    <row r="83" spans="1:1">
      <c r="A83" s="31"/>
    </row>
    <row r="84" spans="1:1">
      <c r="A84" s="31"/>
    </row>
    <row r="85" spans="1:1">
      <c r="A85" s="31"/>
    </row>
    <row r="86" spans="1:1">
      <c r="A86" s="31"/>
    </row>
    <row r="87" spans="1:1">
      <c r="A87" s="31"/>
    </row>
    <row r="88" spans="1:1">
      <c r="A88" s="31"/>
    </row>
    <row r="89" spans="1:1">
      <c r="A89" s="31"/>
    </row>
    <row r="90" spans="1:1">
      <c r="A90" s="31"/>
    </row>
    <row r="91" spans="1:1">
      <c r="A91" s="31"/>
    </row>
    <row r="92" spans="1:1">
      <c r="A92" s="31"/>
    </row>
    <row r="93" spans="1:1">
      <c r="A93" s="31"/>
    </row>
    <row r="94" spans="1:1">
      <c r="A94" s="31"/>
    </row>
    <row r="95" spans="1:1">
      <c r="A95" s="31"/>
    </row>
    <row r="96" spans="1:1">
      <c r="A96" s="31"/>
    </row>
    <row r="97" spans="1:1">
      <c r="A97" s="31"/>
    </row>
    <row r="98" spans="1:1">
      <c r="A98" s="31"/>
    </row>
    <row r="99" spans="1:1">
      <c r="A99" s="31"/>
    </row>
    <row r="100" spans="1:1">
      <c r="A100" s="31"/>
    </row>
    <row r="101" spans="1:1">
      <c r="A101" s="31"/>
    </row>
    <row r="102" spans="1:1">
      <c r="A102" s="31"/>
    </row>
    <row r="103" spans="1:1">
      <c r="A103" s="31"/>
    </row>
    <row r="104" spans="1:1">
      <c r="A104" s="31"/>
    </row>
    <row r="105" spans="1:1">
      <c r="A105" s="31"/>
    </row>
    <row r="106" spans="1:1">
      <c r="A106" s="31"/>
    </row>
    <row r="107" spans="1:1">
      <c r="A107" s="31"/>
    </row>
    <row r="108" spans="1:1">
      <c r="A108" s="31"/>
    </row>
    <row r="109" spans="1:1">
      <c r="A109" s="31"/>
    </row>
    <row r="110" spans="1:1">
      <c r="A110" s="31"/>
    </row>
    <row r="111" spans="1:1">
      <c r="A111" s="31"/>
    </row>
    <row r="112" spans="1:1">
      <c r="A112" s="31"/>
    </row>
    <row r="113" spans="1:1">
      <c r="A113" s="31"/>
    </row>
    <row r="114" spans="1:1">
      <c r="A114" s="31"/>
    </row>
    <row r="115" spans="1:1">
      <c r="A115" s="31"/>
    </row>
    <row r="116" spans="1:1">
      <c r="A116" s="31"/>
    </row>
    <row r="117" spans="1:1">
      <c r="A117" s="31"/>
    </row>
    <row r="118" spans="1:1">
      <c r="A118" s="31"/>
    </row>
    <row r="119" spans="1:1">
      <c r="A119" s="31"/>
    </row>
    <row r="120" spans="1:1">
      <c r="A120" s="31"/>
    </row>
    <row r="121" spans="1:1">
      <c r="A121" s="31"/>
    </row>
    <row r="122" spans="1:1">
      <c r="A122" s="31"/>
    </row>
    <row r="123" spans="1:1">
      <c r="A123" s="31"/>
    </row>
    <row r="124" spans="1:1">
      <c r="A124" s="31"/>
    </row>
    <row r="125" spans="1:1">
      <c r="A125" s="31"/>
    </row>
    <row r="126" spans="1:1">
      <c r="A126" s="31"/>
    </row>
    <row r="127" spans="1:1">
      <c r="A127" s="31"/>
    </row>
    <row r="128" spans="1:1">
      <c r="A128" s="31"/>
    </row>
    <row r="129" spans="1:1">
      <c r="A129" s="31"/>
    </row>
    <row r="130" spans="1:1">
      <c r="A130" s="31"/>
    </row>
    <row r="131" spans="1:1">
      <c r="A131" s="31"/>
    </row>
    <row r="132" spans="1:1">
      <c r="A132" s="31"/>
    </row>
    <row r="133" spans="1:1">
      <c r="A133" s="31"/>
    </row>
    <row r="134" spans="1:1">
      <c r="A134" s="31"/>
    </row>
    <row r="135" spans="1:1">
      <c r="A135" s="31"/>
    </row>
    <row r="136" spans="1:1">
      <c r="A136" s="31"/>
    </row>
    <row r="137" spans="1:1">
      <c r="A137" s="31"/>
    </row>
    <row r="138" spans="1:1">
      <c r="A138" s="31"/>
    </row>
    <row r="139" spans="1:1">
      <c r="A139" s="31"/>
    </row>
    <row r="140" spans="1:1">
      <c r="A140" s="31"/>
    </row>
    <row r="141" spans="1:1">
      <c r="A141" s="31"/>
    </row>
    <row r="142" spans="1:1">
      <c r="A142" s="31"/>
    </row>
    <row r="143" spans="1:1">
      <c r="A143" s="31"/>
    </row>
    <row r="144" spans="1:1">
      <c r="A144" s="31"/>
    </row>
    <row r="145" spans="1:1">
      <c r="A145" s="31"/>
    </row>
    <row r="146" spans="1:1">
      <c r="A146" s="31"/>
    </row>
    <row r="147" spans="1:1">
      <c r="A147" s="31"/>
    </row>
    <row r="148" spans="1:1">
      <c r="A148" s="31"/>
    </row>
    <row r="149" spans="1:1">
      <c r="A149" s="31"/>
    </row>
    <row r="150" spans="1:1">
      <c r="A150" s="31"/>
    </row>
    <row r="151" spans="1:1">
      <c r="A151" s="31"/>
    </row>
    <row r="152" spans="1:1">
      <c r="A152" s="31"/>
    </row>
    <row r="153" spans="1:1">
      <c r="A153" s="31"/>
    </row>
    <row r="154" spans="1:1">
      <c r="A154" s="31"/>
    </row>
    <row r="155" spans="1:1">
      <c r="A155" s="31"/>
    </row>
    <row r="156" spans="1:1">
      <c r="A156" s="31"/>
    </row>
    <row r="157" spans="1:1">
      <c r="A157" s="31"/>
    </row>
    <row r="158" spans="1:1">
      <c r="A158" s="31"/>
    </row>
    <row r="159" spans="1:1">
      <c r="A159" s="31"/>
    </row>
    <row r="160" spans="1:1">
      <c r="A160" s="31"/>
    </row>
    <row r="161" spans="1:1">
      <c r="A161" s="31"/>
    </row>
    <row r="162" spans="1:1">
      <c r="A162" s="31"/>
    </row>
    <row r="163" spans="1:1">
      <c r="A163" s="31"/>
    </row>
    <row r="164" spans="1:1">
      <c r="A164" s="31"/>
    </row>
    <row r="165" spans="1:1">
      <c r="A165" s="31"/>
    </row>
    <row r="166" spans="1:1">
      <c r="A166" s="31"/>
    </row>
    <row r="167" spans="1:1">
      <c r="A167" s="31"/>
    </row>
    <row r="168" spans="1:1">
      <c r="A168" s="31"/>
    </row>
    <row r="169" spans="1:1">
      <c r="A169" s="31"/>
    </row>
    <row r="170" spans="1:1">
      <c r="A170" s="31"/>
    </row>
    <row r="171" spans="1:1">
      <c r="A171" s="31"/>
    </row>
    <row r="172" spans="1:1">
      <c r="A172" s="31"/>
    </row>
    <row r="173" spans="1:1">
      <c r="A173" s="31"/>
    </row>
    <row r="174" spans="1:1">
      <c r="A174" s="31"/>
    </row>
    <row r="175" spans="1:1">
      <c r="A175" s="31"/>
    </row>
    <row r="176" spans="1:1">
      <c r="A176" s="31"/>
    </row>
    <row r="177" spans="1:1">
      <c r="A177" s="31"/>
    </row>
    <row r="178" spans="1:1">
      <c r="A178" s="31"/>
    </row>
    <row r="179" spans="1:1">
      <c r="A179" s="31"/>
    </row>
    <row r="180" spans="1:1">
      <c r="A180" s="31"/>
    </row>
    <row r="181" spans="1:1">
      <c r="A181" s="31"/>
    </row>
    <row r="182" spans="1:1">
      <c r="A182" s="31"/>
    </row>
    <row r="183" spans="1:1">
      <c r="A183" s="31"/>
    </row>
    <row r="184" spans="1:1">
      <c r="A184" s="31"/>
    </row>
    <row r="185" spans="1:1">
      <c r="A185" s="31"/>
    </row>
    <row r="186" spans="1:1">
      <c r="A186" s="31"/>
    </row>
    <row r="187" spans="1:1">
      <c r="A187" s="31"/>
    </row>
    <row r="188" spans="1:1">
      <c r="A188" s="31"/>
    </row>
    <row r="189" spans="1:1">
      <c r="A189" s="31"/>
    </row>
    <row r="190" spans="1:1">
      <c r="A190" s="31"/>
    </row>
    <row r="191" spans="1:1">
      <c r="A191" s="31"/>
    </row>
    <row r="192" spans="1:1">
      <c r="A192" s="31"/>
    </row>
    <row r="193" spans="1:1">
      <c r="A193" s="31"/>
    </row>
    <row r="194" spans="1:1">
      <c r="A194" s="31"/>
    </row>
    <row r="195" spans="1:1">
      <c r="A195" s="31"/>
    </row>
    <row r="196" spans="1:1">
      <c r="A196" s="31"/>
    </row>
    <row r="197" spans="1:1">
      <c r="A197" s="31"/>
    </row>
    <row r="198" spans="1:1">
      <c r="A198" s="31"/>
    </row>
    <row r="199" spans="1:1">
      <c r="A199" s="31"/>
    </row>
    <row r="200" spans="1:1">
      <c r="A200" s="31"/>
    </row>
    <row r="201" spans="1:1">
      <c r="A201" s="31"/>
    </row>
    <row r="202" spans="1:1">
      <c r="A202" s="31"/>
    </row>
    <row r="203" spans="1:1">
      <c r="A203" s="31"/>
    </row>
    <row r="204" spans="1:1">
      <c r="A204" s="31"/>
    </row>
    <row r="205" spans="1:1">
      <c r="A205" s="31"/>
    </row>
    <row r="206" spans="1:1">
      <c r="A206" s="31"/>
    </row>
    <row r="207" spans="1:1">
      <c r="A207" s="31"/>
    </row>
    <row r="208" spans="1:1">
      <c r="A208" s="31"/>
    </row>
  </sheetData>
  <autoFilter ref="B1:H80" xr:uid="{88436CFF-D6FA-443D-B00C-36F24467FAEA}"/>
  <dataValidations count="2">
    <dataValidation type="list" allowBlank="1" showInputMessage="1" showErrorMessage="1" sqref="B2:B80" xr:uid="{01E6B9A1-D6B7-4239-8264-F865613E3F77}">
      <formula1>lstActionStatus</formula1>
    </dataValidation>
    <dataValidation type="list" allowBlank="1" showInputMessage="1" showErrorMessage="1" sqref="D2:D80" xr:uid="{D5DDF13A-A046-4086-ADAD-C8331D681A5E}">
      <formula1>lstRolePlayers</formula1>
    </dataValidation>
  </dataValidations>
  <hyperlinks>
    <hyperlink ref="F3" r:id="rId1" tooltip="READ ME letter from District Chief Judge" xr:uid="{8A528448-1DC6-4CC6-AEC5-04F17EC86251}"/>
    <hyperlink ref="F4" r:id="rId2" tooltip="The Rule Book" display="Speech Contest Rulebook " xr:uid="{9F80191D-B946-4839-966A-66309BD468B7}"/>
    <hyperlink ref="F5" r:id="rId3" tooltip="Online Contests Guidelines" display="Online Hybrid Speech Contest Best Practices 2023" xr:uid="{9D2741B1-13BD-4D77-A0D3-E0B5F5123241}"/>
    <hyperlink ref="F13" r:id="rId4" tooltip="Template for Contest Agenda" xr:uid="{B8B041EC-F340-42E9-977C-7BC91A23BE0F}"/>
    <hyperlink ref="F62" r:id="rId5" tooltip="PowerPoint for Role Players Briefing" xr:uid="{505BB00A-7402-477E-AEFD-4F0DD11F7C6A}"/>
    <hyperlink ref="F67" r:id="rId6" tooltip="Contest Chair Contest Script" xr:uid="{CCFE6AEC-8E15-4CD3-9131-B2E8343004C8}"/>
  </hyperlinks>
  <printOptions horizontalCentered="1" gridLines="1"/>
  <pageMargins left="0" right="0" top="0.74803149606299213" bottom="0.47244094488188981" header="0.31496062992125984" footer="0.31496062992125984"/>
  <pageSetup paperSize="9" scale="75" orientation="portrait" r:id="rId7"/>
  <headerFooter>
    <oddHeader>&amp;C&amp;"-,Bold"District 74 Southern Africa | Speech Contests 2023
Tracking: &amp;A</oddHeader>
    <oddFooter>&amp;L&amp;9&amp;K00-074printed on &amp;D at &amp;T&amp;R&amp;9&amp;K00-074page &amp;P | &amp;N pages</oddFooter>
  </headerFooter>
  <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C64C8-D499-427D-AB4F-8454C79E24DC}">
  <dimension ref="A2:I40"/>
  <sheetViews>
    <sheetView zoomScaleNormal="100" workbookViewId="0">
      <selection activeCell="F24" sqref="F24"/>
    </sheetView>
  </sheetViews>
  <sheetFormatPr defaultColWidth="8.85546875" defaultRowHeight="15"/>
  <cols>
    <col min="1" max="1" width="7.5703125" style="172" customWidth="1"/>
    <col min="2" max="2" width="26.85546875" style="172" customWidth="1"/>
    <col min="3" max="7" width="8.85546875" style="172"/>
    <col min="8" max="8" width="15.5703125" style="172" bestFit="1" customWidth="1"/>
    <col min="9" max="9" width="15.85546875" style="172" bestFit="1" customWidth="1"/>
    <col min="10" max="10" width="38.7109375" style="172" customWidth="1"/>
    <col min="11" max="16384" width="8.85546875" style="172"/>
  </cols>
  <sheetData>
    <row r="2" spans="5:9">
      <c r="E2" s="172" t="s">
        <v>129</v>
      </c>
      <c r="F2" s="172" t="s">
        <v>48</v>
      </c>
      <c r="G2" s="172" t="s">
        <v>55</v>
      </c>
      <c r="H2" s="172" t="s">
        <v>20</v>
      </c>
      <c r="I2" s="172" t="s">
        <v>49</v>
      </c>
    </row>
    <row r="3" spans="5:9">
      <c r="E3" s="172" t="s">
        <v>410</v>
      </c>
      <c r="F3" s="172" t="s">
        <v>133</v>
      </c>
      <c r="G3" s="172" t="s">
        <v>50</v>
      </c>
      <c r="H3" s="172" t="s">
        <v>14</v>
      </c>
      <c r="I3" s="172" t="s">
        <v>411</v>
      </c>
    </row>
    <row r="4" spans="5:9">
      <c r="E4" s="172" t="s">
        <v>412</v>
      </c>
      <c r="F4" s="172" t="s">
        <v>130</v>
      </c>
      <c r="G4" s="172" t="s">
        <v>413</v>
      </c>
      <c r="H4" s="172" t="s">
        <v>13</v>
      </c>
      <c r="I4" s="172" t="s">
        <v>90</v>
      </c>
    </row>
    <row r="5" spans="5:9">
      <c r="F5" s="172" t="s">
        <v>180</v>
      </c>
      <c r="G5" s="172" t="s">
        <v>278</v>
      </c>
      <c r="H5" s="172" t="s">
        <v>12</v>
      </c>
      <c r="I5" s="172" t="s">
        <v>109</v>
      </c>
    </row>
    <row r="6" spans="5:9">
      <c r="G6" s="172" t="s">
        <v>58</v>
      </c>
      <c r="H6" s="172" t="s">
        <v>22</v>
      </c>
    </row>
    <row r="7" spans="5:9">
      <c r="G7" s="172" t="s">
        <v>53</v>
      </c>
      <c r="H7" s="172" t="s">
        <v>15</v>
      </c>
    </row>
    <row r="8" spans="5:9">
      <c r="H8" s="172" t="s">
        <v>19</v>
      </c>
    </row>
    <row r="9" spans="5:9">
      <c r="H9" s="172" t="s">
        <v>18</v>
      </c>
    </row>
    <row r="32" spans="1:1">
      <c r="A32" s="172" t="s">
        <v>414</v>
      </c>
    </row>
    <row r="40" ht="35.450000000000003" customHeight="1"/>
  </sheetData>
  <sortState xmlns:xlrd2="http://schemas.microsoft.com/office/spreadsheetml/2017/richdata2" ref="H2:H9">
    <sortCondition ref="H2:H9"/>
  </sortState>
  <dataValidations count="1">
    <dataValidation type="list" allowBlank="1" showInputMessage="1" showErrorMessage="1" sqref="B32:B414" xr:uid="{B243557E-970C-4F30-9DAE-E8519131D083}">
      <formula1>Roleplayers</formula1>
    </dataValidation>
  </dataValidation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1E077-5524-481F-B477-30175D840E79}">
  <sheetPr>
    <tabColor theme="3"/>
  </sheetPr>
  <dimension ref="A1:H208"/>
  <sheetViews>
    <sheetView zoomScaleNormal="100" workbookViewId="0">
      <selection activeCell="F15" sqref="F15"/>
    </sheetView>
  </sheetViews>
  <sheetFormatPr defaultColWidth="8.85546875" defaultRowHeight="15.75"/>
  <cols>
    <col min="1" max="1" width="26.85546875" customWidth="1"/>
    <col min="2" max="2" width="11" style="8" bestFit="1" customWidth="1"/>
    <col min="3" max="3" width="9.42578125" style="8" bestFit="1" customWidth="1"/>
    <col min="4" max="4" width="21.5703125" style="8" bestFit="1" customWidth="1"/>
    <col min="5" max="5" width="15.28515625" style="8" customWidth="1"/>
    <col min="6" max="6" width="36" style="8" customWidth="1"/>
    <col min="7" max="7" width="16.140625" style="8" customWidth="1"/>
    <col min="8" max="16384" width="8.85546875" style="8"/>
  </cols>
  <sheetData>
    <row r="1" spans="1:7" ht="13.15" customHeight="1">
      <c r="A1" s="1"/>
      <c r="B1" s="25" t="s">
        <v>310</v>
      </c>
      <c r="C1" s="25" t="s">
        <v>311</v>
      </c>
      <c r="D1" s="25" t="s">
        <v>44</v>
      </c>
      <c r="E1" s="25" t="s">
        <v>43</v>
      </c>
      <c r="F1" s="25" t="s">
        <v>46</v>
      </c>
      <c r="G1" s="25" t="s">
        <v>415</v>
      </c>
    </row>
    <row r="2" spans="1:7" ht="60">
      <c r="A2" s="1"/>
      <c r="B2" s="14" t="s">
        <v>313</v>
      </c>
      <c r="C2" s="15">
        <v>44927</v>
      </c>
      <c r="D2" s="14" t="s">
        <v>13</v>
      </c>
      <c r="E2" s="16" t="s">
        <v>416</v>
      </c>
      <c r="F2" s="18" t="s">
        <v>417</v>
      </c>
      <c r="G2" s="17"/>
    </row>
    <row r="3" spans="1:7" ht="75">
      <c r="A3" s="1"/>
      <c r="B3" s="14" t="s">
        <v>313</v>
      </c>
      <c r="C3" s="15">
        <v>44927</v>
      </c>
      <c r="D3" s="14" t="s">
        <v>14</v>
      </c>
      <c r="E3" s="16"/>
      <c r="F3" s="18" t="s">
        <v>418</v>
      </c>
      <c r="G3" s="17"/>
    </row>
    <row r="4" spans="1:7" ht="45">
      <c r="A4" s="1"/>
      <c r="B4" s="14" t="s">
        <v>313</v>
      </c>
      <c r="C4" s="15">
        <v>44927</v>
      </c>
      <c r="D4" s="14" t="s">
        <v>13</v>
      </c>
      <c r="E4" s="16" t="s">
        <v>335</v>
      </c>
      <c r="F4" s="18" t="s">
        <v>419</v>
      </c>
      <c r="G4" s="17"/>
    </row>
    <row r="5" spans="1:7" ht="60">
      <c r="A5" s="1"/>
      <c r="B5" s="14" t="s">
        <v>313</v>
      </c>
      <c r="C5" s="15">
        <v>44927</v>
      </c>
      <c r="D5" s="14" t="s">
        <v>353</v>
      </c>
      <c r="E5" s="16"/>
      <c r="F5" s="18" t="s">
        <v>111</v>
      </c>
      <c r="G5" s="30"/>
    </row>
    <row r="6" spans="1:7" ht="30">
      <c r="A6" s="1"/>
      <c r="B6" s="14" t="s">
        <v>313</v>
      </c>
      <c r="C6" s="15">
        <v>44927</v>
      </c>
      <c r="D6" s="14" t="s">
        <v>13</v>
      </c>
      <c r="E6" s="16" t="s">
        <v>420</v>
      </c>
      <c r="F6" s="18" t="s">
        <v>112</v>
      </c>
      <c r="G6" s="17"/>
    </row>
    <row r="7" spans="1:7" ht="30">
      <c r="A7" s="1"/>
      <c r="B7" s="14" t="s">
        <v>313</v>
      </c>
      <c r="C7" s="15">
        <v>44927</v>
      </c>
      <c r="D7" s="14" t="s">
        <v>13</v>
      </c>
      <c r="E7" s="16" t="s">
        <v>421</v>
      </c>
      <c r="F7" s="29" t="s">
        <v>422</v>
      </c>
      <c r="G7" s="17"/>
    </row>
    <row r="8" spans="1:7" ht="7.9" customHeight="1">
      <c r="A8" s="1"/>
      <c r="B8" s="14" t="s">
        <v>313</v>
      </c>
      <c r="C8" s="15">
        <v>44927</v>
      </c>
      <c r="D8" s="14" t="s">
        <v>14</v>
      </c>
      <c r="E8" s="16"/>
      <c r="F8" s="17" t="s">
        <v>102</v>
      </c>
      <c r="G8" s="17"/>
    </row>
    <row r="9" spans="1:7">
      <c r="A9" s="1"/>
      <c r="B9" s="14"/>
      <c r="C9" s="15"/>
      <c r="D9" s="14"/>
      <c r="E9" s="16"/>
      <c r="F9" s="18"/>
      <c r="G9" s="28"/>
    </row>
    <row r="10" spans="1:7">
      <c r="A10" s="1"/>
      <c r="B10" s="14"/>
      <c r="C10" s="15"/>
      <c r="D10" s="14"/>
      <c r="E10" s="16"/>
      <c r="F10" s="18"/>
      <c r="G10" s="28"/>
    </row>
    <row r="11" spans="1:7">
      <c r="A11" s="175"/>
      <c r="B11" s="14"/>
      <c r="C11" s="15"/>
      <c r="D11" s="14"/>
      <c r="E11" s="16"/>
      <c r="F11" s="20"/>
      <c r="G11" s="28"/>
    </row>
    <row r="12" spans="1:7">
      <c r="A12" s="175"/>
      <c r="B12" s="14"/>
      <c r="C12" s="15"/>
      <c r="D12" s="14"/>
      <c r="E12" s="16"/>
      <c r="F12" s="20"/>
      <c r="G12" s="28"/>
    </row>
    <row r="13" spans="1:7">
      <c r="A13" s="175"/>
      <c r="B13" s="14"/>
      <c r="C13" s="15"/>
      <c r="D13" s="14"/>
      <c r="E13" s="16"/>
      <c r="F13" s="20"/>
      <c r="G13" s="28"/>
    </row>
    <row r="14" spans="1:7">
      <c r="A14" s="175"/>
      <c r="B14" s="14"/>
      <c r="C14" s="15"/>
      <c r="D14" s="14"/>
      <c r="E14" s="16"/>
      <c r="F14" s="20"/>
      <c r="G14" s="28"/>
    </row>
    <row r="15" spans="1:7">
      <c r="A15" s="175"/>
      <c r="B15" s="14"/>
      <c r="C15" s="15"/>
      <c r="D15" s="14"/>
      <c r="E15" s="16"/>
      <c r="F15" s="20"/>
      <c r="G15" s="28"/>
    </row>
    <row r="16" spans="1:7">
      <c r="A16" s="175"/>
      <c r="B16" s="14"/>
      <c r="C16" s="15"/>
      <c r="D16" s="14"/>
      <c r="E16" s="16"/>
      <c r="F16" s="20"/>
      <c r="G16" s="28"/>
    </row>
    <row r="17" spans="1:7">
      <c r="A17" s="175"/>
      <c r="B17" s="14"/>
      <c r="C17" s="15"/>
      <c r="D17" s="14"/>
      <c r="E17" s="16"/>
      <c r="F17" s="20"/>
      <c r="G17" s="28"/>
    </row>
    <row r="18" spans="1:7">
      <c r="A18" s="175"/>
      <c r="B18" s="14"/>
      <c r="C18" s="15"/>
      <c r="D18" s="14"/>
      <c r="E18" s="16"/>
      <c r="F18" s="20"/>
      <c r="G18" s="28"/>
    </row>
    <row r="19" spans="1:7">
      <c r="A19" s="175"/>
      <c r="B19" s="14"/>
      <c r="C19" s="15"/>
      <c r="D19" s="14"/>
      <c r="E19" s="16"/>
      <c r="F19" s="18"/>
      <c r="G19" s="28"/>
    </row>
    <row r="20" spans="1:7">
      <c r="A20" s="175"/>
      <c r="B20" s="14"/>
      <c r="C20" s="15"/>
      <c r="D20" s="14"/>
      <c r="E20" s="16"/>
      <c r="F20" s="18"/>
      <c r="G20" s="28"/>
    </row>
    <row r="21" spans="1:7">
      <c r="A21" s="175"/>
      <c r="B21" s="14"/>
      <c r="C21" s="15"/>
      <c r="D21" s="14"/>
      <c r="E21" s="16"/>
      <c r="F21" s="18"/>
      <c r="G21" s="28"/>
    </row>
    <row r="22" spans="1:7">
      <c r="A22" s="175"/>
      <c r="B22" s="14"/>
      <c r="C22" s="15"/>
      <c r="D22" s="14"/>
      <c r="E22" s="16"/>
      <c r="F22" s="18"/>
      <c r="G22" s="28"/>
    </row>
    <row r="23" spans="1:7">
      <c r="A23" s="175"/>
      <c r="B23" s="14"/>
      <c r="C23" s="15"/>
      <c r="D23" s="14"/>
      <c r="E23" s="16"/>
      <c r="F23" s="18"/>
      <c r="G23" s="28"/>
    </row>
    <row r="24" spans="1:7">
      <c r="A24" s="175"/>
      <c r="B24" s="14"/>
      <c r="C24" s="15"/>
      <c r="D24" s="14"/>
      <c r="E24" s="16"/>
      <c r="F24" s="18"/>
      <c r="G24" s="28"/>
    </row>
    <row r="25" spans="1:7">
      <c r="A25" s="175"/>
      <c r="B25" s="14"/>
      <c r="C25" s="15"/>
      <c r="D25" s="14"/>
      <c r="E25" s="16"/>
      <c r="F25" s="20"/>
      <c r="G25" s="28"/>
    </row>
    <row r="26" spans="1:7">
      <c r="A26" s="175"/>
      <c r="B26" s="14"/>
      <c r="C26" s="15"/>
      <c r="D26" s="14"/>
      <c r="E26" s="16"/>
      <c r="F26" s="20"/>
      <c r="G26" s="28"/>
    </row>
    <row r="27" spans="1:7">
      <c r="A27" s="175"/>
      <c r="B27" s="14"/>
      <c r="C27" s="15"/>
      <c r="D27" s="14"/>
      <c r="E27" s="16"/>
      <c r="F27" s="20"/>
      <c r="G27" s="28"/>
    </row>
    <row r="28" spans="1:7">
      <c r="A28" s="175"/>
      <c r="B28" s="14"/>
      <c r="C28" s="15"/>
      <c r="D28" s="14"/>
      <c r="E28" s="16"/>
      <c r="F28" s="20"/>
      <c r="G28" s="28"/>
    </row>
    <row r="29" spans="1:7">
      <c r="A29" s="175"/>
      <c r="B29" s="14"/>
      <c r="C29" s="15"/>
      <c r="D29" s="14"/>
      <c r="E29" s="16"/>
      <c r="F29" s="20"/>
      <c r="G29" s="28"/>
    </row>
    <row r="30" spans="1:7">
      <c r="A30" s="175"/>
      <c r="B30" s="14"/>
      <c r="C30" s="15"/>
      <c r="D30" s="14"/>
      <c r="E30" s="16"/>
      <c r="F30" s="20"/>
      <c r="G30" s="28"/>
    </row>
    <row r="31" spans="1:7">
      <c r="A31" s="175"/>
      <c r="B31" s="14"/>
      <c r="C31" s="15"/>
      <c r="D31" s="14"/>
      <c r="E31" s="16"/>
      <c r="F31" s="20"/>
      <c r="G31" s="28"/>
    </row>
    <row r="32" spans="1:7">
      <c r="A32" s="175"/>
      <c r="B32" s="14"/>
      <c r="C32" s="15"/>
      <c r="D32" s="14"/>
      <c r="E32" s="16"/>
      <c r="F32" s="20"/>
      <c r="G32" s="28"/>
    </row>
    <row r="33" spans="1:7">
      <c r="A33" s="175"/>
      <c r="B33" s="14"/>
      <c r="C33" s="15"/>
      <c r="D33" s="14"/>
      <c r="E33" s="16"/>
      <c r="F33" s="20"/>
      <c r="G33" s="28"/>
    </row>
    <row r="34" spans="1:7">
      <c r="A34" s="175"/>
      <c r="B34" s="14"/>
      <c r="C34" s="15"/>
      <c r="D34" s="14"/>
      <c r="E34" s="16"/>
      <c r="F34" s="20"/>
      <c r="G34" s="28"/>
    </row>
    <row r="35" spans="1:7">
      <c r="A35" s="175"/>
      <c r="B35" s="14"/>
      <c r="C35" s="15"/>
      <c r="D35" s="14"/>
      <c r="E35" s="16"/>
      <c r="F35" s="20"/>
      <c r="G35" s="28"/>
    </row>
    <row r="36" spans="1:7">
      <c r="A36" s="175"/>
      <c r="B36" s="14"/>
      <c r="C36" s="15"/>
      <c r="D36" s="14"/>
      <c r="E36" s="16"/>
      <c r="F36" s="20"/>
      <c r="G36" s="28"/>
    </row>
    <row r="37" spans="1:7">
      <c r="A37" s="175"/>
      <c r="B37" s="14"/>
      <c r="C37" s="15"/>
      <c r="D37" s="14"/>
      <c r="E37" s="16"/>
      <c r="F37" s="20"/>
      <c r="G37" s="28"/>
    </row>
    <row r="38" spans="1:7">
      <c r="A38" s="175"/>
      <c r="B38" s="14"/>
      <c r="C38" s="15"/>
      <c r="D38" s="14"/>
      <c r="E38" s="16"/>
      <c r="F38" s="20"/>
      <c r="G38" s="28"/>
    </row>
    <row r="39" spans="1:7">
      <c r="A39" s="175"/>
      <c r="B39" s="14"/>
      <c r="C39" s="15"/>
      <c r="D39" s="14"/>
      <c r="E39" s="16"/>
      <c r="F39" s="20"/>
      <c r="G39" s="28"/>
    </row>
    <row r="40" spans="1:7">
      <c r="A40" s="175"/>
      <c r="B40" s="14"/>
      <c r="C40" s="15"/>
      <c r="D40" s="14"/>
      <c r="E40" s="16"/>
      <c r="F40" s="18"/>
      <c r="G40" s="28"/>
    </row>
    <row r="41" spans="1:7" ht="30">
      <c r="A41" s="215"/>
      <c r="B41" s="14"/>
      <c r="C41" s="15"/>
      <c r="D41" s="14"/>
      <c r="E41" s="16"/>
      <c r="F41" s="20"/>
      <c r="G41" s="28"/>
    </row>
    <row r="42" spans="1:7">
      <c r="A42" s="175"/>
      <c r="B42" s="14"/>
      <c r="C42" s="15"/>
      <c r="D42" s="14"/>
      <c r="E42" s="16"/>
      <c r="F42" s="20"/>
      <c r="G42" s="28"/>
    </row>
    <row r="43" spans="1:7">
      <c r="A43" s="175"/>
      <c r="B43" s="14"/>
      <c r="C43" s="15"/>
      <c r="D43" s="14"/>
      <c r="E43" s="16"/>
      <c r="F43" s="20"/>
      <c r="G43" s="28"/>
    </row>
    <row r="44" spans="1:7">
      <c r="A44" s="173"/>
      <c r="B44" s="14"/>
      <c r="C44" s="15"/>
      <c r="D44" s="14"/>
      <c r="E44" s="16"/>
      <c r="F44" s="18"/>
      <c r="G44" s="28"/>
    </row>
    <row r="45" spans="1:7">
      <c r="A45" s="173"/>
      <c r="B45" s="14"/>
      <c r="C45" s="15"/>
      <c r="D45" s="14"/>
      <c r="E45" s="16"/>
      <c r="F45" s="18"/>
      <c r="G45" s="28"/>
    </row>
    <row r="46" spans="1:7">
      <c r="A46" s="173"/>
      <c r="B46" s="14"/>
      <c r="C46" s="15"/>
      <c r="D46" s="14"/>
      <c r="E46" s="16"/>
      <c r="F46" s="18"/>
      <c r="G46" s="28"/>
    </row>
    <row r="47" spans="1:7">
      <c r="A47" s="173"/>
      <c r="B47" s="14"/>
      <c r="C47" s="15"/>
      <c r="D47" s="14"/>
      <c r="E47" s="16"/>
      <c r="F47" s="20"/>
      <c r="G47" s="28"/>
    </row>
    <row r="48" spans="1:7">
      <c r="A48" s="173"/>
      <c r="B48" s="14"/>
      <c r="C48" s="15"/>
      <c r="D48" s="14"/>
      <c r="E48" s="16"/>
      <c r="F48" s="20"/>
      <c r="G48" s="28"/>
    </row>
    <row r="49" spans="1:8">
      <c r="A49" s="173"/>
      <c r="B49" s="14"/>
      <c r="C49" s="15"/>
      <c r="D49" s="14"/>
      <c r="E49" s="16"/>
      <c r="F49" s="20"/>
      <c r="G49" s="28"/>
    </row>
    <row r="50" spans="1:8">
      <c r="A50" s="173"/>
      <c r="B50" s="14"/>
      <c r="C50" s="15"/>
      <c r="D50" s="14"/>
      <c r="E50" s="16"/>
      <c r="F50" s="20"/>
      <c r="G50" s="28"/>
      <c r="H50" s="21"/>
    </row>
    <row r="51" spans="1:8">
      <c r="A51" s="173"/>
      <c r="B51" s="14"/>
      <c r="C51" s="15"/>
      <c r="D51" s="14"/>
      <c r="E51" s="16"/>
      <c r="F51" s="20"/>
      <c r="G51" s="28"/>
      <c r="H51" s="21"/>
    </row>
    <row r="52" spans="1:8">
      <c r="A52" s="173"/>
      <c r="B52" s="14"/>
      <c r="C52" s="15"/>
      <c r="D52" s="14"/>
      <c r="E52" s="16"/>
      <c r="F52" s="20"/>
      <c r="G52" s="28"/>
    </row>
    <row r="53" spans="1:8">
      <c r="A53" s="173"/>
      <c r="B53" s="14"/>
      <c r="C53" s="15"/>
      <c r="D53" s="14"/>
      <c r="E53" s="16"/>
      <c r="F53" s="18"/>
      <c r="G53" s="28"/>
    </row>
    <row r="54" spans="1:8">
      <c r="A54" s="173"/>
      <c r="B54" s="14"/>
      <c r="C54" s="15"/>
      <c r="D54" s="14"/>
      <c r="E54" s="16"/>
      <c r="F54" s="20"/>
      <c r="G54" s="28"/>
    </row>
    <row r="55" spans="1:8">
      <c r="A55" s="173"/>
      <c r="B55" s="14"/>
      <c r="C55" s="15"/>
      <c r="D55" s="14"/>
      <c r="E55" s="16"/>
      <c r="F55" s="18"/>
      <c r="G55" s="28"/>
    </row>
    <row r="56" spans="1:8">
      <c r="A56" s="173"/>
      <c r="B56" s="14"/>
      <c r="C56" s="15"/>
      <c r="D56" s="14"/>
      <c r="E56" s="27"/>
      <c r="F56" s="20"/>
      <c r="G56" s="28"/>
    </row>
    <row r="57" spans="1:8">
      <c r="A57" s="173"/>
      <c r="B57" s="14"/>
      <c r="C57" s="15"/>
      <c r="D57" s="14"/>
      <c r="E57" s="27"/>
      <c r="F57" s="20"/>
      <c r="G57" s="28"/>
    </row>
    <row r="58" spans="1:8" ht="16.5" thickBot="1">
      <c r="A58" s="174"/>
      <c r="B58" s="14"/>
      <c r="C58" s="15"/>
      <c r="D58" s="14"/>
      <c r="E58" s="16"/>
      <c r="F58" s="27"/>
      <c r="G58" s="28"/>
    </row>
    <row r="59" spans="1:8">
      <c r="A59" s="31"/>
      <c r="B59" s="14"/>
      <c r="C59" s="15"/>
      <c r="D59" s="14"/>
      <c r="E59" s="16"/>
      <c r="F59" s="20"/>
    </row>
    <row r="60" spans="1:8">
      <c r="A60" s="31"/>
      <c r="B60" s="14"/>
      <c r="C60" s="15"/>
      <c r="D60" s="14"/>
      <c r="E60" s="16"/>
      <c r="F60" s="18"/>
    </row>
    <row r="61" spans="1:8">
      <c r="A61" s="31"/>
      <c r="B61" s="14"/>
      <c r="C61" s="15"/>
      <c r="D61" s="14"/>
      <c r="E61" s="16"/>
      <c r="F61" s="18"/>
    </row>
    <row r="62" spans="1:8">
      <c r="A62" s="31"/>
      <c r="B62" s="14"/>
      <c r="C62" s="15"/>
      <c r="D62" s="14"/>
      <c r="E62" s="16"/>
      <c r="F62" s="18"/>
    </row>
    <row r="63" spans="1:8">
      <c r="A63" s="31"/>
      <c r="B63" s="14"/>
      <c r="C63" s="15"/>
      <c r="D63" s="14"/>
      <c r="E63" s="16"/>
      <c r="F63" s="27"/>
    </row>
    <row r="64" spans="1:8">
      <c r="A64" s="31"/>
      <c r="B64" s="14"/>
      <c r="C64" s="15"/>
      <c r="D64" s="14"/>
      <c r="E64" s="16"/>
      <c r="F64" s="26"/>
    </row>
    <row r="65" spans="1:6">
      <c r="A65" s="31"/>
      <c r="B65" s="14"/>
      <c r="C65" s="15"/>
      <c r="D65" s="14"/>
      <c r="E65" s="16"/>
      <c r="F65" s="26"/>
    </row>
    <row r="66" spans="1:6">
      <c r="A66" s="31"/>
      <c r="B66" s="14"/>
      <c r="C66" s="15"/>
      <c r="D66" s="14"/>
      <c r="E66" s="16"/>
      <c r="F66" s="26"/>
    </row>
    <row r="67" spans="1:6">
      <c r="A67" s="31"/>
      <c r="B67" s="14"/>
      <c r="C67" s="15"/>
      <c r="D67" s="14"/>
      <c r="E67" s="16"/>
      <c r="F67" s="26"/>
    </row>
    <row r="68" spans="1:6">
      <c r="A68" s="31"/>
      <c r="B68" s="14"/>
      <c r="C68" s="15"/>
      <c r="D68" s="14"/>
      <c r="F68" s="26"/>
    </row>
    <row r="69" spans="1:6">
      <c r="A69" s="31"/>
      <c r="B69" s="14"/>
      <c r="C69" s="15"/>
      <c r="D69" s="14"/>
      <c r="F69" s="26"/>
    </row>
    <row r="70" spans="1:6">
      <c r="A70" s="31"/>
    </row>
    <row r="71" spans="1:6">
      <c r="A71" s="31"/>
    </row>
    <row r="72" spans="1:6">
      <c r="A72" s="31"/>
    </row>
    <row r="73" spans="1:6">
      <c r="A73" s="31"/>
    </row>
    <row r="74" spans="1:6">
      <c r="A74" s="31"/>
    </row>
    <row r="75" spans="1:6">
      <c r="A75" s="31"/>
    </row>
    <row r="76" spans="1:6">
      <c r="A76" s="31"/>
    </row>
    <row r="77" spans="1:6">
      <c r="A77" s="31"/>
    </row>
    <row r="78" spans="1:6">
      <c r="A78" s="31"/>
    </row>
    <row r="79" spans="1:6">
      <c r="A79" s="31"/>
    </row>
    <row r="80" spans="1:6">
      <c r="A80" s="31"/>
    </row>
    <row r="81" spans="1:1">
      <c r="A81" s="31"/>
    </row>
    <row r="82" spans="1:1">
      <c r="A82" s="31"/>
    </row>
    <row r="83" spans="1:1">
      <c r="A83" s="31"/>
    </row>
    <row r="84" spans="1:1">
      <c r="A84" s="31"/>
    </row>
    <row r="85" spans="1:1">
      <c r="A85" s="31"/>
    </row>
    <row r="86" spans="1:1">
      <c r="A86" s="31"/>
    </row>
    <row r="87" spans="1:1">
      <c r="A87" s="31"/>
    </row>
    <row r="88" spans="1:1">
      <c r="A88" s="31"/>
    </row>
    <row r="89" spans="1:1">
      <c r="A89" s="31"/>
    </row>
    <row r="90" spans="1:1">
      <c r="A90" s="31"/>
    </row>
    <row r="91" spans="1:1">
      <c r="A91" s="31"/>
    </row>
    <row r="92" spans="1:1">
      <c r="A92" s="31"/>
    </row>
    <row r="93" spans="1:1">
      <c r="A93" s="31"/>
    </row>
    <row r="94" spans="1:1">
      <c r="A94" s="31"/>
    </row>
    <row r="95" spans="1:1">
      <c r="A95" s="31"/>
    </row>
    <row r="96" spans="1:1">
      <c r="A96" s="31"/>
    </row>
    <row r="97" spans="1:1">
      <c r="A97" s="31"/>
    </row>
    <row r="98" spans="1:1">
      <c r="A98" s="31"/>
    </row>
    <row r="99" spans="1:1">
      <c r="A99" s="31"/>
    </row>
    <row r="100" spans="1:1">
      <c r="A100" s="31"/>
    </row>
    <row r="101" spans="1:1">
      <c r="A101" s="31"/>
    </row>
    <row r="102" spans="1:1">
      <c r="A102" s="31"/>
    </row>
    <row r="103" spans="1:1">
      <c r="A103" s="31"/>
    </row>
    <row r="104" spans="1:1">
      <c r="A104" s="31"/>
    </row>
    <row r="105" spans="1:1">
      <c r="A105" s="31"/>
    </row>
    <row r="106" spans="1:1">
      <c r="A106" s="31"/>
    </row>
    <row r="107" spans="1:1">
      <c r="A107" s="31"/>
    </row>
    <row r="108" spans="1:1">
      <c r="A108" s="31"/>
    </row>
    <row r="109" spans="1:1">
      <c r="A109" s="31"/>
    </row>
    <row r="110" spans="1:1">
      <c r="A110" s="31"/>
    </row>
    <row r="111" spans="1:1">
      <c r="A111" s="31"/>
    </row>
    <row r="112" spans="1:1">
      <c r="A112" s="31"/>
    </row>
    <row r="113" spans="1:1">
      <c r="A113" s="31"/>
    </row>
    <row r="114" spans="1:1">
      <c r="A114" s="31"/>
    </row>
    <row r="115" spans="1:1">
      <c r="A115" s="31"/>
    </row>
    <row r="116" spans="1:1">
      <c r="A116" s="31"/>
    </row>
    <row r="117" spans="1:1">
      <c r="A117" s="31"/>
    </row>
    <row r="118" spans="1:1">
      <c r="A118" s="31"/>
    </row>
    <row r="119" spans="1:1">
      <c r="A119" s="31"/>
    </row>
    <row r="120" spans="1:1">
      <c r="A120" s="31"/>
    </row>
    <row r="121" spans="1:1">
      <c r="A121" s="31"/>
    </row>
    <row r="122" spans="1:1">
      <c r="A122" s="31"/>
    </row>
    <row r="123" spans="1:1">
      <c r="A123" s="31"/>
    </row>
    <row r="124" spans="1:1">
      <c r="A124" s="31"/>
    </row>
    <row r="125" spans="1:1">
      <c r="A125" s="31"/>
    </row>
    <row r="126" spans="1:1">
      <c r="A126" s="31"/>
    </row>
    <row r="127" spans="1:1">
      <c r="A127" s="31"/>
    </row>
    <row r="128" spans="1:1">
      <c r="A128" s="31"/>
    </row>
    <row r="129" spans="1:1">
      <c r="A129" s="31"/>
    </row>
    <row r="130" spans="1:1">
      <c r="A130" s="31"/>
    </row>
    <row r="131" spans="1:1">
      <c r="A131" s="31"/>
    </row>
    <row r="132" spans="1:1">
      <c r="A132" s="31"/>
    </row>
    <row r="133" spans="1:1">
      <c r="A133" s="31"/>
    </row>
    <row r="134" spans="1:1">
      <c r="A134" s="31"/>
    </row>
    <row r="135" spans="1:1">
      <c r="A135" s="31"/>
    </row>
    <row r="136" spans="1:1">
      <c r="A136" s="31"/>
    </row>
    <row r="137" spans="1:1">
      <c r="A137" s="31"/>
    </row>
    <row r="138" spans="1:1">
      <c r="A138" s="31"/>
    </row>
    <row r="139" spans="1:1">
      <c r="A139" s="31"/>
    </row>
    <row r="140" spans="1:1">
      <c r="A140" s="31"/>
    </row>
    <row r="141" spans="1:1">
      <c r="A141" s="31"/>
    </row>
    <row r="142" spans="1:1">
      <c r="A142" s="31"/>
    </row>
    <row r="143" spans="1:1">
      <c r="A143" s="31"/>
    </row>
    <row r="144" spans="1:1">
      <c r="A144" s="31"/>
    </row>
    <row r="145" spans="1:1">
      <c r="A145" s="31"/>
    </row>
    <row r="146" spans="1:1">
      <c r="A146" s="31"/>
    </row>
    <row r="147" spans="1:1">
      <c r="A147" s="31"/>
    </row>
    <row r="148" spans="1:1">
      <c r="A148" s="31"/>
    </row>
    <row r="149" spans="1:1">
      <c r="A149" s="31"/>
    </row>
    <row r="150" spans="1:1">
      <c r="A150" s="31"/>
    </row>
    <row r="151" spans="1:1">
      <c r="A151" s="31"/>
    </row>
    <row r="152" spans="1:1">
      <c r="A152" s="31"/>
    </row>
    <row r="153" spans="1:1">
      <c r="A153" s="31"/>
    </row>
    <row r="154" spans="1:1">
      <c r="A154" s="31"/>
    </row>
    <row r="155" spans="1:1">
      <c r="A155" s="31"/>
    </row>
    <row r="156" spans="1:1">
      <c r="A156" s="31"/>
    </row>
    <row r="157" spans="1:1">
      <c r="A157" s="31"/>
    </row>
    <row r="158" spans="1:1">
      <c r="A158" s="31"/>
    </row>
    <row r="159" spans="1:1">
      <c r="A159" s="31"/>
    </row>
    <row r="160" spans="1:1">
      <c r="A160" s="31"/>
    </row>
    <row r="161" spans="1:1">
      <c r="A161" s="31"/>
    </row>
    <row r="162" spans="1:1">
      <c r="A162" s="31"/>
    </row>
    <row r="163" spans="1:1">
      <c r="A163" s="31"/>
    </row>
    <row r="164" spans="1:1">
      <c r="A164" s="31"/>
    </row>
    <row r="165" spans="1:1">
      <c r="A165" s="31"/>
    </row>
    <row r="166" spans="1:1">
      <c r="A166" s="31"/>
    </row>
    <row r="167" spans="1:1">
      <c r="A167" s="31"/>
    </row>
    <row r="168" spans="1:1">
      <c r="A168" s="31"/>
    </row>
    <row r="169" spans="1:1">
      <c r="A169" s="31"/>
    </row>
    <row r="170" spans="1:1">
      <c r="A170" s="31"/>
    </row>
    <row r="171" spans="1:1">
      <c r="A171" s="31"/>
    </row>
    <row r="172" spans="1:1">
      <c r="A172" s="31"/>
    </row>
    <row r="173" spans="1:1">
      <c r="A173" s="31"/>
    </row>
    <row r="174" spans="1:1">
      <c r="A174" s="31"/>
    </row>
    <row r="175" spans="1:1">
      <c r="A175" s="31"/>
    </row>
    <row r="176" spans="1:1">
      <c r="A176" s="31"/>
    </row>
    <row r="177" spans="1:1">
      <c r="A177" s="31"/>
    </row>
    <row r="178" spans="1:1">
      <c r="A178" s="31"/>
    </row>
    <row r="179" spans="1:1">
      <c r="A179" s="31"/>
    </row>
    <row r="180" spans="1:1">
      <c r="A180" s="31"/>
    </row>
    <row r="181" spans="1:1">
      <c r="A181" s="31"/>
    </row>
    <row r="182" spans="1:1">
      <c r="A182" s="31"/>
    </row>
    <row r="183" spans="1:1">
      <c r="A183" s="31"/>
    </row>
    <row r="184" spans="1:1">
      <c r="A184" s="31"/>
    </row>
    <row r="185" spans="1:1">
      <c r="A185" s="31"/>
    </row>
    <row r="186" spans="1:1">
      <c r="A186" s="31"/>
    </row>
    <row r="187" spans="1:1">
      <c r="A187" s="31"/>
    </row>
    <row r="188" spans="1:1">
      <c r="A188" s="31"/>
    </row>
    <row r="189" spans="1:1">
      <c r="A189" s="31"/>
    </row>
    <row r="190" spans="1:1">
      <c r="A190" s="31"/>
    </row>
    <row r="191" spans="1:1">
      <c r="A191" s="31"/>
    </row>
    <row r="192" spans="1:1">
      <c r="A192" s="31"/>
    </row>
    <row r="193" spans="1:1">
      <c r="A193" s="31"/>
    </row>
    <row r="194" spans="1:1">
      <c r="A194" s="31"/>
    </row>
    <row r="195" spans="1:1">
      <c r="A195" s="31"/>
    </row>
    <row r="196" spans="1:1">
      <c r="A196" s="31"/>
    </row>
    <row r="197" spans="1:1">
      <c r="A197" s="31"/>
    </row>
    <row r="198" spans="1:1">
      <c r="A198" s="31"/>
    </row>
    <row r="199" spans="1:1">
      <c r="A199" s="31"/>
    </row>
    <row r="200" spans="1:1">
      <c r="A200" s="31"/>
    </row>
    <row r="201" spans="1:1">
      <c r="A201" s="31"/>
    </row>
    <row r="202" spans="1:1">
      <c r="A202" s="31"/>
    </row>
    <row r="203" spans="1:1">
      <c r="A203" s="31"/>
    </row>
    <row r="204" spans="1:1">
      <c r="A204" s="31"/>
    </row>
    <row r="205" spans="1:1">
      <c r="A205" s="31"/>
    </row>
    <row r="206" spans="1:1">
      <c r="A206" s="31"/>
    </row>
    <row r="207" spans="1:1">
      <c r="A207" s="31"/>
    </row>
    <row r="208" spans="1:1">
      <c r="A208" s="31"/>
    </row>
  </sheetData>
  <dataValidations count="2">
    <dataValidation type="list" allowBlank="1" showInputMessage="1" showErrorMessage="1" sqref="B2:B69" xr:uid="{4B1A2AB1-6BE3-449C-8BE0-259B7F47DA43}">
      <formula1>lstActionStatus</formula1>
    </dataValidation>
    <dataValidation type="list" allowBlank="1" showInputMessage="1" showErrorMessage="1" sqref="D2:D69" xr:uid="{13D514FF-7AE1-4B69-8733-1443EE8976C5}">
      <formula1>lstRolePlayers</formula1>
    </dataValidation>
  </dataValidations>
  <printOptions horizontalCentered="1" gridLines="1"/>
  <pageMargins left="0" right="0" top="0.74803149606299213" bottom="0.74803149606299213" header="0.31496062992125984" footer="0.31496062992125984"/>
  <pageSetup paperSize="9" orientation="portrait" r:id="rId1"/>
  <headerFooter>
    <oddHeader>&amp;C&amp;"-,Bold"District 74 Southern Africa | Speech Contests 2023
Tracking: &amp;A</oddHeader>
    <oddFooter>&amp;L&amp;9&amp;K00-074printed on &amp;D&amp;R&amp;9&amp;K00-074page &amp;P | &amp;N pages</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6CBC0-A863-48F1-872C-700C44328622}">
  <dimension ref="A1"/>
  <sheetViews>
    <sheetView workbookViewId="0">
      <selection sqref="A1:A1048576"/>
    </sheetView>
  </sheetViews>
  <sheetFormatPr defaultRowHeight="15"/>
  <cols>
    <col min="1" max="1" width="26.85546875" customWidth="1"/>
  </cols>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C414A-4969-46BB-B5B5-449BF3206C9E}">
  <dimension ref="A1"/>
  <sheetViews>
    <sheetView workbookViewId="0">
      <selection sqref="A1:A1048576"/>
    </sheetView>
  </sheetViews>
  <sheetFormatPr defaultRowHeight="15"/>
  <cols>
    <col min="1" max="1" width="26.8554687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27</vt:i4>
      </vt:variant>
    </vt:vector>
  </HeadingPairs>
  <TitlesOfParts>
    <vt:vector size="42" baseType="lpstr">
      <vt:lpstr>READ FIRST</vt:lpstr>
      <vt:lpstr>HOME</vt:lpstr>
      <vt:lpstr>Contest Chair Checklist</vt:lpstr>
      <vt:lpstr>Contestants</vt:lpstr>
      <vt:lpstr>Chief Judge Checklist</vt:lpstr>
      <vt:lpstr>Roleplayers</vt:lpstr>
      <vt:lpstr>Printing</vt:lpstr>
      <vt:lpstr>Budget</vt:lpstr>
      <vt:lpstr>Calendar</vt:lpstr>
      <vt:lpstr>Resources</vt:lpstr>
      <vt:lpstr>Pre-Contest Preparation</vt:lpstr>
      <vt:lpstr>Sheet7</vt:lpstr>
      <vt:lpstr>Post-Contest Reporting</vt:lpstr>
      <vt:lpstr>Sheet1</vt:lpstr>
      <vt:lpstr>Sheet2</vt:lpstr>
      <vt:lpstr>CONTESTTYPE</vt:lpstr>
      <vt:lpstr>International_Prepared_Speech</vt:lpstr>
      <vt:lpstr>Calendar!Print_Area</vt:lpstr>
      <vt:lpstr>'Post-Contest Reporting'!Print_Titles</vt:lpstr>
      <vt:lpstr>'Pre-Contest Preparation'!Print_Titles</vt:lpstr>
      <vt:lpstr>Roleplayers</vt:lpstr>
      <vt:lpstr>timeline</vt:lpstr>
      <vt:lpstr>varActualExpenses</vt:lpstr>
      <vt:lpstr>varActualIncome</vt:lpstr>
      <vt:lpstr>varArea</vt:lpstr>
      <vt:lpstr>varBudgetExpenses</vt:lpstr>
      <vt:lpstr>varBudgetIncome</vt:lpstr>
      <vt:lpstr>varClub</vt:lpstr>
      <vt:lpstr>varContestantEvaluation</vt:lpstr>
      <vt:lpstr>varContestantInternational</vt:lpstr>
      <vt:lpstr>varContestantTableTopics</vt:lpstr>
      <vt:lpstr>varCostPerPage</vt:lpstr>
      <vt:lpstr>varCountDoorFee</vt:lpstr>
      <vt:lpstr>varCountRoomSetup</vt:lpstr>
      <vt:lpstr>varDistrict</vt:lpstr>
      <vt:lpstr>varDivision</vt:lpstr>
      <vt:lpstr>varEvaluation</vt:lpstr>
      <vt:lpstr>varInternational</vt:lpstr>
      <vt:lpstr>varTableTopics</vt:lpstr>
      <vt:lpstr>varTotalContestants</vt:lpstr>
      <vt:lpstr>varTotalRolePlayers</vt:lpstr>
      <vt:lpstr>Yes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Elaine O' Gorman</dc:creator>
  <cp:keywords/>
  <dc:description/>
  <cp:lastModifiedBy>Leya Musunga</cp:lastModifiedBy>
  <cp:revision/>
  <dcterms:created xsi:type="dcterms:W3CDTF">2025-07-27T17:08:02Z</dcterms:created>
  <dcterms:modified xsi:type="dcterms:W3CDTF">2025-11-16T19:49:54Z</dcterms:modified>
  <cp:category/>
  <cp:contentStatus/>
</cp:coreProperties>
</file>